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45" windowWidth="15480" windowHeight="9975" tabRatio="788"/>
  </bookViews>
  <sheets>
    <sheet name="หน่วยบริการ" sheetId="1" r:id="rId1"/>
    <sheet name="ประชาชนและหน่วยงานอื่น" sheetId="2" r:id="rId2"/>
    <sheet name="ศพด.สูงอายุ  พิการ" sheetId="3" r:id="rId3"/>
    <sheet name="พัฒนากองทุนฯ" sheetId="9" r:id="rId4"/>
    <sheet name="ภัยพิบัติ" sheetId="10" r:id="rId5"/>
    <sheet name="สรุปงบยังไม่ปรับ" sheetId="6" r:id="rId6"/>
    <sheet name="Sheet2" sheetId="12" r:id="rId7"/>
  </sheets>
  <calcPr calcId="144525"/>
  <fileRecoveryPr autoRecover="0"/>
</workbook>
</file>

<file path=xl/calcChain.xml><?xml version="1.0" encoding="utf-8"?>
<calcChain xmlns="http://schemas.openxmlformats.org/spreadsheetml/2006/main">
  <c r="C41" i="6" l="1"/>
  <c r="F23" i="3" l="1"/>
  <c r="F48" i="3" l="1"/>
  <c r="F46" i="9" l="1"/>
  <c r="F69" i="3" l="1"/>
  <c r="F23" i="10"/>
  <c r="C16" i="6"/>
  <c r="C6" i="6"/>
  <c r="C5" i="6"/>
  <c r="C3" i="6"/>
  <c r="C31" i="6"/>
  <c r="F92" i="2"/>
  <c r="C7" i="6" l="1"/>
</calcChain>
</file>

<file path=xl/sharedStrings.xml><?xml version="1.0" encoding="utf-8"?>
<sst xmlns="http://schemas.openxmlformats.org/spreadsheetml/2006/main" count="814" uniqueCount="474">
  <si>
    <t>กิจกรรม</t>
  </si>
  <si>
    <t>วัตถุประสงค์</t>
  </si>
  <si>
    <t>กลุ่มเป้าหมายและ</t>
  </si>
  <si>
    <t>ระยะเวลา</t>
  </si>
  <si>
    <t>งบประมาณ</t>
  </si>
  <si>
    <t>ผู้รับผิดชอบ</t>
  </si>
  <si>
    <t>และตัวชี้วัด</t>
  </si>
  <si>
    <t>พื้นที่ดำเนินการ</t>
  </si>
  <si>
    <t>ดำเนินการ</t>
  </si>
  <si>
    <t>รายละเอียด</t>
  </si>
  <si>
    <t>รวม</t>
  </si>
  <si>
    <t>(ทำอะไรบ้าง)</t>
  </si>
  <si>
    <t>(ทำเพื่ออะไร, วัดได้อย่างไร)</t>
  </si>
  <si>
    <t>(ทำกับใคร , ทำที่ไหน)</t>
  </si>
  <si>
    <t>(ทำเมื่อไหร่)</t>
  </si>
  <si>
    <t>(ใช้เงินเท่าไหร่ ,ค่าอะไรบ้าง)</t>
  </si>
  <si>
    <t>(บาท)</t>
  </si>
  <si>
    <t>(ใครรับผิดชอบ)</t>
  </si>
  <si>
    <t>3.โครงการดูแลผู้ป่วยเบาหวานและ</t>
  </si>
  <si>
    <t>ความดันโลหิตสูงตำบลห้วยแอ่ง</t>
  </si>
  <si>
    <t>ผู้ป่วยเบาหวาน และ</t>
  </si>
  <si>
    <t>มี.ค 58</t>
  </si>
  <si>
    <t>นางจันทร์เพ็ญ</t>
  </si>
  <si>
    <t xml:space="preserve">  -ส.ค.58</t>
  </si>
  <si>
    <t>ขัติยะวงศ์</t>
  </si>
  <si>
    <t>รวมเป็นเงินทั้งหมด &gt;&gt;&gt;</t>
  </si>
  <si>
    <t>โครงการ/กิจกรรม</t>
  </si>
  <si>
    <t>1.3 พัฒนามาตราฐานการบริการเชิงรุก</t>
  </si>
  <si>
    <t>ในชุมชน</t>
  </si>
  <si>
    <t xml:space="preserve">    -บริการด้านส่งเสริมสุขภาพ </t>
  </si>
  <si>
    <t>ทีมสุขภาพให้บริการเชิงรุกใน</t>
  </si>
  <si>
    <t xml:space="preserve"> -ค่าอาหารกลางวัน/อาหารว่าง</t>
  </si>
  <si>
    <t xml:space="preserve">ทีมสุขภาพ </t>
  </si>
  <si>
    <t xml:space="preserve">   -ป้องกัน ควบคุมโรค</t>
  </si>
  <si>
    <t xml:space="preserve">ชุมชน(หมอครอบครัว </t>
  </si>
  <si>
    <t>รพ.สต.ห้วยแอ่ง</t>
  </si>
  <si>
    <t xml:space="preserve">   -คุ้มครองผู้บริโภค</t>
  </si>
  <si>
    <t xml:space="preserve">   -เวชศาสตร์ครอบครัว (ดูแลผู้ป่วยที่บ้าน)</t>
  </si>
  <si>
    <t>โครงการ / กิจกรรม</t>
  </si>
  <si>
    <t>แผนปฏิบัติการด้านส่งเสริมสุขภาพ  ควบคุมป้องกันโรค  และฟื้นฟูสมรรถภาพ  ปีงบประมาณ 2558</t>
  </si>
  <si>
    <t>ตำบลห้วยแอ่ง</t>
  </si>
  <si>
    <t xml:space="preserve">นางอธิชา  </t>
  </si>
  <si>
    <t>ในการจัดการสิ่งแวดล้อม</t>
  </si>
  <si>
    <t>พรมโภชน์</t>
  </si>
  <si>
    <t>ม.7</t>
  </si>
  <si>
    <t>ม.8</t>
  </si>
  <si>
    <t>ม.9</t>
  </si>
  <si>
    <t xml:space="preserve"> - จัดทำแผนปฏิบัติการ</t>
  </si>
  <si>
    <t xml:space="preserve"> - ประชาคมระดับหมู่บ้าน</t>
  </si>
  <si>
    <t xml:space="preserve"> - ดำเนินการพัฒนาสิ่งแวดล้อมในหมู่</t>
  </si>
  <si>
    <t>บ้าน ตามเกณฑ์ หมู่บ้านน่าอยู่น่ามอง</t>
  </si>
  <si>
    <t xml:space="preserve">  - ประเมินหมู่บ้านน่าอยู่น่ามอง</t>
  </si>
  <si>
    <t>ตามเกณฑ์</t>
  </si>
  <si>
    <t xml:space="preserve">  -สรุปผลการดำเนินงาน คืนข้อมูลชุมชน</t>
  </si>
  <si>
    <t>เพื่อพัฒนาส่วนขาด</t>
  </si>
  <si>
    <t xml:space="preserve">  - จัดประชาคมให้ความรู้ในการป้องกัน</t>
  </si>
  <si>
    <t>นายต่วน</t>
  </si>
  <si>
    <t>อันตรายจากการใช้สารเคมีทางการเกษตร</t>
  </si>
  <si>
    <t>คำทอน</t>
  </si>
  <si>
    <t xml:space="preserve"> - เฝ้าระวังและส่งเสริมพฤติกรรม</t>
  </si>
  <si>
    <t>สุขภาพและสภาวะสุขภาพของผู้สัมผัส</t>
  </si>
  <si>
    <t>สารเคมี</t>
  </si>
  <si>
    <t xml:space="preserve"> - บริการดูแลสุขภาพผู้สัมผัสสารเคมีด้วย</t>
  </si>
  <si>
    <t>สมุนไพรรางจืด ขับสารพิษ</t>
  </si>
  <si>
    <t xml:space="preserve">  - ติดตามประเมินผล</t>
  </si>
  <si>
    <t>กองทุนระบบหลักประกันสุขภาพในระดับท้องถิ่นองค์การบริหารส่วนตำบลห้วยแอ่ง   อำเภอเมืองมหาสารคาม    จังหวัดมหาสารคาม</t>
  </si>
  <si>
    <t>1.1สำรวจกลุ่มเป้าหมายประชาสัมพันธ์</t>
  </si>
  <si>
    <t>1.1 กลุ่มเป้าหมายได้รับการตรวจ</t>
  </si>
  <si>
    <t>1.1 หญิงอายุ 30-60 ปี</t>
  </si>
  <si>
    <t>ม.ค 58</t>
  </si>
  <si>
    <t xml:space="preserve"> 1. ค่าอาหารและอาหารว่างทีม </t>
  </si>
  <si>
    <t>ให้กลุ่มเป้าหมายเข้ารับบริการตรวจ</t>
  </si>
  <si>
    <t>คัดกรองมะเร็งปากมดลูกสะสม</t>
  </si>
  <si>
    <t>จำนวน 150 คน</t>
  </si>
  <si>
    <t xml:space="preserve">  -มิ.ย.58</t>
  </si>
  <si>
    <t>จนท.และแกนนำ 100บาทx10คน</t>
  </si>
  <si>
    <t>คัดกรอง</t>
  </si>
  <si>
    <t xml:space="preserve"> ถึงปี 2558 ไม่น้อยกว่า ร้อยละ 80</t>
  </si>
  <si>
    <t>x  3 ครั้ง</t>
  </si>
  <si>
    <t>1.2 จัดรณรงค์ตรวจมะเร็งปากมดลูก</t>
  </si>
  <si>
    <t>1.2 กลุ่มเป้าหมายตรวจเต้านม</t>
  </si>
  <si>
    <t>1.2 หญิงอายุ 30-60 ปี</t>
  </si>
  <si>
    <t>2.ค่าน้ำดื่มสำหรับผู้มารับบริการ</t>
  </si>
  <si>
    <t>ในสถานพยาบาล 2 ครั้ง</t>
  </si>
  <si>
    <t>ด้วยตนเอง ไม่น้อยกว่า ร้อยละ 80</t>
  </si>
  <si>
    <t>จำนวน 643คน</t>
  </si>
  <si>
    <t>ตรวจมะเร็งปากมดลูก</t>
  </si>
  <si>
    <t>1.3 จัดรณรงค์ตรวจมะเร็งปากมดลูก</t>
  </si>
  <si>
    <t>จำนวน 150 คน x 10 บาท</t>
  </si>
  <si>
    <t>เชิงรุก  1 ครั้ง</t>
  </si>
  <si>
    <t>1.4 ให้ความรู้เรื่องมะเร็งปากมดลูก</t>
  </si>
  <si>
    <t>และมะเร็งเต้านมในการป้องกันและ</t>
  </si>
  <si>
    <t>การปฎิบัติตัวแก่กลุ่มเป้าหมาย</t>
  </si>
  <si>
    <t>1.5 ให้คำแนะนำกลุ่มเป้าหมายตรวจ</t>
  </si>
  <si>
    <t>2.โครงการส่งเสริมสุขภาพกลุ่มแม่และเด็ก</t>
  </si>
  <si>
    <t xml:space="preserve"> -ค่าอาหารและอาหารว่างใน</t>
  </si>
  <si>
    <t xml:space="preserve">ประธาน อสม 10 </t>
  </si>
  <si>
    <t>การจัดประชาคมระดับตำบล</t>
  </si>
  <si>
    <t>100 บาทx 36 คนx 1 วัน</t>
  </si>
  <si>
    <t xml:space="preserve">   - สำรวจกลุ่มเป้าหมายและขึ้นทะเบียน</t>
  </si>
  <si>
    <t xml:space="preserve">   - ติดตามเยี่ยมบ้านกลุ่มหญิงตั้งครรภ์</t>
  </si>
  <si>
    <t xml:space="preserve"> - ค่าตอบแทน อสน.ในการ</t>
  </si>
  <si>
    <t>มารดาและทารกหลังคลอด</t>
  </si>
  <si>
    <t xml:space="preserve">   - ติดตามเยี่ยมกลุ่มเด็ก 0-5 ปี </t>
  </si>
  <si>
    <t xml:space="preserve">  - ติดตามความครอบคุมการได้รับวัคซีน</t>
  </si>
  <si>
    <t xml:space="preserve">  - ติดตามพัฒนาการและโภชนาการ</t>
  </si>
  <si>
    <t xml:space="preserve">  - ติดตามทันตสุขภาพ</t>
  </si>
  <si>
    <t xml:space="preserve">  - ติดตามแก้ไขปัญหาสุขภาพอื่นๆ</t>
  </si>
  <si>
    <t xml:space="preserve"> 2.3 จัดประชุมติดตามการดำเนินงานของ</t>
  </si>
  <si>
    <t>20 คน</t>
  </si>
  <si>
    <t>คณะกรรมการส่งเสริมสุขภาพตามกลุ่มวัย</t>
  </si>
  <si>
    <t>การจัดประชุมติดตามการดำเนินงาน</t>
  </si>
  <si>
    <t xml:space="preserve"> -ค่าอาหารกลางวัน/อาหารว่าง </t>
  </si>
  <si>
    <t>นางกรรณิการ์</t>
  </si>
  <si>
    <t>การดำเนินงานพัฒนาสุขภาพผู้สูงอายุ</t>
  </si>
  <si>
    <t>โง่นสุข</t>
  </si>
  <si>
    <t>1.1พัฒนามาตราฐานการบริการใน</t>
  </si>
  <si>
    <t>โรงพยาบาลส่งเสริมสุขภาพตำบล</t>
  </si>
  <si>
    <t xml:space="preserve">   - พัฒนาศักยภาพทีมสุขภาพ โดยการ</t>
  </si>
  <si>
    <t>อบรมฟื้นฟูความรู้และทักษะการบริการ</t>
  </si>
  <si>
    <t>และการเยี่ยมบ้าน</t>
  </si>
  <si>
    <t>วันละ 1 คน</t>
  </si>
  <si>
    <t>สุขภาพตำบล</t>
  </si>
  <si>
    <t>ระดับตำบล</t>
  </si>
  <si>
    <t>สนับสนุนการดำเนินงานหมู่บ้าน</t>
  </si>
  <si>
    <t>เพื่อให้ประชาชนกลุ่มเสี่ยง</t>
  </si>
  <si>
    <t>หมู่ 1,2,3,4,5,6,10</t>
  </si>
  <si>
    <t>ปรับเปลี่ยนพฤติกรรมสุขภาพ</t>
  </si>
  <si>
    <t>เบาหวานและความดันโลหิตสูง</t>
  </si>
  <si>
    <t>กลุ่มเสี่ยง</t>
  </si>
  <si>
    <t xml:space="preserve">  -ก.ค.58</t>
  </si>
  <si>
    <t xml:space="preserve">  1.จัดประชาคมระดับตำบลคืนข้อมูล</t>
  </si>
  <si>
    <t>ได้รับการส่งเสริมและดูแลสุขภาพ</t>
  </si>
  <si>
    <t>ม.1  24 คน</t>
  </si>
  <si>
    <t>สถานการณ์สภาวะสุขภาพและจัดทำ</t>
  </si>
  <si>
    <t>ตามหลัก 3อ 2ส</t>
  </si>
  <si>
    <t>ม.2  43 คน</t>
  </si>
  <si>
    <t>แผนสุขภาพระดับตำบล</t>
  </si>
  <si>
    <t>ม.3  39 คน</t>
  </si>
  <si>
    <t xml:space="preserve">  2. ให้ความรู้แกนนำสุขภาพ(อสม.)ใน</t>
  </si>
  <si>
    <t>ม.4  36 คน</t>
  </si>
  <si>
    <t>การส่งเสริมสุขภาพกลุ่มเสี่ยง</t>
  </si>
  <si>
    <t>ม.5  24 คน</t>
  </si>
  <si>
    <t>ม.6  30 คน</t>
  </si>
  <si>
    <t>ม.10  38 คน</t>
  </si>
  <si>
    <t xml:space="preserve">  3 จัดประชาคมและให้ความรู้กลุ่ม</t>
  </si>
  <si>
    <t>รวม  234 คน</t>
  </si>
  <si>
    <t>เสี่ยงระดับหมู่บ้าน</t>
  </si>
  <si>
    <t xml:space="preserve">อสม. </t>
  </si>
  <si>
    <t>ม.1  10 คน</t>
  </si>
  <si>
    <t xml:space="preserve">  4 แต่งตั้งคณะกรรมการดำเนินงาน</t>
  </si>
  <si>
    <t>ม.2  12 คน</t>
  </si>
  <si>
    <t>ระดับหมู่บ้านและจัดทำแผนแก้ไข</t>
  </si>
  <si>
    <t>ม.3  11 คน</t>
  </si>
  <si>
    <t>ปัญหาของหมู่บ้าน</t>
  </si>
  <si>
    <t>ม.4  10 คน</t>
  </si>
  <si>
    <t xml:space="preserve">  5 ศึกษาดูงานในพื้นที่ตัวอย่าง</t>
  </si>
  <si>
    <t>บูรณาการกับงบ สสม.</t>
  </si>
  <si>
    <t>รวม 76 คน</t>
  </si>
  <si>
    <t xml:space="preserve"> -สนับสนุนการดำเนินงานในหมู่บ้าน 7 หมู่บ้าน</t>
  </si>
  <si>
    <t xml:space="preserve">x 2500 บาท </t>
  </si>
  <si>
    <t xml:space="preserve">  8. ติดตามประเมินผล</t>
  </si>
  <si>
    <t xml:space="preserve"> - ประชุมคณะทำงานติดตามและ</t>
  </si>
  <si>
    <t>สรุปผลการดำเนินงาน 2 ครั้ง</t>
  </si>
  <si>
    <t>1.โครงการรณรงค์ตรวจมะเร็งปากมดลูก</t>
  </si>
  <si>
    <t>4. โครงการพัฒนาระบบบริการ รพ.สต.ห้วยแอ่ง</t>
  </si>
  <si>
    <t>โครงการ</t>
  </si>
  <si>
    <t>จำนวนเงิน</t>
  </si>
  <si>
    <t>รวมทั้งสิ้น</t>
  </si>
  <si>
    <t>เงินมีทั้งสิ้น</t>
  </si>
  <si>
    <t xml:space="preserve">ส่งเสริมสุขภาพผู้สูงอายุ </t>
  </si>
  <si>
    <t>บูรณาการกับงบ พัฒนาหน่วยบริการ</t>
  </si>
  <si>
    <t xml:space="preserve">4. โครงการพัฒนาระบบบริการ </t>
  </si>
  <si>
    <t>บูรณาการงบ สสม.</t>
  </si>
  <si>
    <t xml:space="preserve">   -ฟื้นฟูสภาพ ผู้ป่วย ผู้พิการ ผู้สูงอายุ</t>
  </si>
  <si>
    <t>ด้วยแพทย์แผนไทย</t>
  </si>
  <si>
    <t>100 บาทx 20 คนx 1 วัน</t>
  </si>
  <si>
    <t>กลุ่มเสี่ยง 50 คน</t>
  </si>
  <si>
    <t>3.โครงการดูแลผู้ป่วยเบาหวานและความดันโลหิตสูงตำบลห้วยแอ่ง</t>
  </si>
  <si>
    <t>7. โครงการปรับเปลี่ยนพฤติกรรมสุขภาพกลุ่มเสี่ยงเบาหวาน และความดันโลหิตสูง</t>
  </si>
  <si>
    <t xml:space="preserve"> รร. บ้านโคกล่าม</t>
  </si>
  <si>
    <t>(ต่อ)</t>
  </si>
  <si>
    <t>5.โครงการพัฒนาหมู่บ้านต้นแบบ</t>
  </si>
  <si>
    <t>8.โครงการส่งเสริมการออกกำลังกาย</t>
  </si>
  <si>
    <t xml:space="preserve">  -ส.ค.59</t>
  </si>
  <si>
    <t>2.2 ดำเนินกิจกรรมตามแผน</t>
  </si>
  <si>
    <t>เบาหวานและความดันโลหิตสูงควรบริโภค</t>
  </si>
  <si>
    <t>3.1เพื่อเป็นเมนูสาธิตอาหารที่ผู้ป่วย</t>
  </si>
  <si>
    <t>เสริมสร้างขวัญกำลังใจทีมสุขภาพ</t>
  </si>
  <si>
    <t xml:space="preserve">8.โครงการส่งเสริมการออกกำลังกาย รร.บ้านโด รร บ้านนาแพง </t>
  </si>
  <si>
    <t>9. โครงการพัฒนาโรงเรียนส่งเสริมสุขภาพ ระดับทอง  บ้านโคกล่าม</t>
  </si>
  <si>
    <t>โรงเรียนละ 5000 บาทX 2 รร.</t>
  </si>
  <si>
    <t>สนับสนุน โรงเรียน  5,000</t>
  </si>
  <si>
    <t>โรงเรียนบ้านโคกล่าม</t>
  </si>
  <si>
    <t>ม.ค.-ก.พ58</t>
  </si>
  <si>
    <t>11.1 การประชุมเชิงปฎิบัติการเพื่อหารูปแบบ</t>
  </si>
  <si>
    <t>คณะกรรมการบริหาร</t>
  </si>
  <si>
    <t>งานกองทุนสุขภาพตำบล</t>
  </si>
  <si>
    <t>คณะกรรมการติดตาม</t>
  </si>
  <si>
    <t xml:space="preserve"> -ค่าเลี้ยงรับรองคณะกรรมการฯนิเทศ</t>
  </si>
  <si>
    <t>การดำเนินงานกองทุนฯ</t>
  </si>
  <si>
    <t>นิเทศ ติดตามและประเมิน</t>
  </si>
  <si>
    <t>นิเทศงาน/ประเมินผล</t>
  </si>
  <si>
    <t>ติดตามประเมินผลการดำเนินงาน</t>
  </si>
  <si>
    <t xml:space="preserve"> -ค่าตอบแทนจนท.จัดทำรายงานการเงิน</t>
  </si>
  <si>
    <t>การเงิน บัญชี และระบบรายงานของกองทุนฯ</t>
  </si>
  <si>
    <t xml:space="preserve"> การบัญชี และรายงานด้านธุรการ </t>
  </si>
  <si>
    <t>1. ประชุมคณะกรรมการกองทุนสุขภาพตำบล</t>
  </si>
  <si>
    <t>2. รับรองคณะกรรมการนิเทศ/ประเมินผล</t>
  </si>
  <si>
    <t>1. เพื่อพัฒนาการดำเนินงาน</t>
  </si>
  <si>
    <t>2. เพื่อรับรองคณะกรรมการ</t>
  </si>
  <si>
    <t xml:space="preserve">  ต.ค.57</t>
  </si>
  <si>
    <t xml:space="preserve">  -ก.ย.58</t>
  </si>
  <si>
    <t xml:space="preserve"> -ค่าเบี้ยประชุมกรรมการ 18 คน x</t>
  </si>
  <si>
    <t xml:space="preserve"> -ค่าเบี้ยประชุมอนุกรรมการ คณะที่ 2  </t>
  </si>
  <si>
    <t xml:space="preserve"> -ค่าอาหารว่างและเครื่องดื่ม 12 คน x</t>
  </si>
  <si>
    <t xml:space="preserve"> -ค่าเบี้ยประชุมอนุกรรมการ คณะที่ 1 </t>
  </si>
  <si>
    <t xml:space="preserve"> -ค่าอาหารว่างและเครื่องดื่ม 8 คน x</t>
  </si>
  <si>
    <t>20 บาท x 4 ครั้ง</t>
  </si>
  <si>
    <t xml:space="preserve"> -ค่าอาหารว่างและเครื่องดื่ม 18 คน x</t>
  </si>
  <si>
    <t>20 บาท x 2 ครั้ง</t>
  </si>
  <si>
    <t xml:space="preserve">3. ค่าตอบแทนคณะทำงานน้าที่ทำงานธุรการ </t>
  </si>
  <si>
    <t xml:space="preserve">3.งานธุรการ การเงินการคลัง </t>
  </si>
  <si>
    <t xml:space="preserve"> และระบบรายงานของกองทุนฯ</t>
  </si>
  <si>
    <t>งานด้านกฎหมายและนิติการ</t>
  </si>
  <si>
    <t>2.1 จัดประชาคมระดับตำบลจัดทำแผน</t>
  </si>
  <si>
    <t>แก้ไขปัญหาสุขภาพในกลุ่มแม่และเด็ก</t>
  </si>
  <si>
    <t xml:space="preserve">อาสาสมัครนมแม่  </t>
  </si>
  <si>
    <t>จำนวน 10 คน</t>
  </si>
  <si>
    <t xml:space="preserve">หมอชุมชน 12   </t>
  </si>
  <si>
    <t xml:space="preserve">   - แต่งตั้งคณะกรรมการดำเนินงาน </t>
  </si>
  <si>
    <t>ระดับตำบล ระดับหมู่บ้าน</t>
  </si>
  <si>
    <t xml:space="preserve"> จนท.สาธารณสุข 4 คน</t>
  </si>
  <si>
    <t>ติดตามดูแลหญิงตั้งครรภ์และ</t>
  </si>
  <si>
    <t>หญิงหลังคลอดให้ ครบ 5 ครั้ง</t>
  </si>
  <si>
    <t>ตามเกณฑ์ 100บาทx 40 คน</t>
  </si>
  <si>
    <t xml:space="preserve"> - ติดตามให้หญิงตั้งครรภ์และหญิงให้</t>
  </si>
  <si>
    <t>นมบุตรได้รับประทานยาเสริมไอโดดีน</t>
  </si>
  <si>
    <t>และเกลือเสริมอโอดีนตลอดการตั้งครรภ์</t>
  </si>
  <si>
    <t>และให้นมบุตร</t>
  </si>
  <si>
    <t>3.2 ปรับเปลี่ยนพฤติกรรมผู้ป่วยเบาหวาน</t>
  </si>
  <si>
    <t>ตามกลุ่มปิงปองจราจรชีวิต 7 สี</t>
  </si>
  <si>
    <t>และความดันโลหิตสูงตามสภาพปัญหาแยก</t>
  </si>
  <si>
    <t>3.2 ป้องกันภาวะแทรกซ้อนและพิการใน</t>
  </si>
  <si>
    <t>กลุ่มผู้ป่วยเบาหวานและความดันโลหิตสูง</t>
  </si>
  <si>
    <t>พฤติกรรมตามกลุ่มปิงปองจราจรชีวิต</t>
  </si>
  <si>
    <t>เฝ้าระวังสุขภาพและปรับเปลี่ยน</t>
  </si>
  <si>
    <t>-จัดชื้อสื่อให้ความรู้แก่ผู้ป่วยในการ</t>
  </si>
  <si>
    <t>จำนวน 40คน</t>
  </si>
  <si>
    <t>รักษาที่รพ.สต.ห้วยแอ่ง</t>
  </si>
  <si>
    <t>ความดันโลหิตสูงที่รับการ</t>
  </si>
  <si>
    <t>ผู้ป่วยที่มารับบริการในวันคลีนิคโรค</t>
  </si>
  <si>
    <t>เรื้อรัง 50 บาท x  35 คน 6 เดือน</t>
  </si>
  <si>
    <t>ห้วยแอ่ง</t>
  </si>
  <si>
    <t>3.1 จัดอาหารสาธิตผู้ป่วยเบาหวานและ</t>
  </si>
  <si>
    <t>ความดันโลหิตสูงที่มารับบริการใน รพ.สต.</t>
  </si>
  <si>
    <t xml:space="preserve"> -ค่าอาหารเช้าและเครื่องดื่มสำหรับ </t>
  </si>
  <si>
    <t>(อาหารสาธิต)</t>
  </si>
  <si>
    <t>หมอชุมชนที่ปฏิบัติงานบริการใน รพ.</t>
  </si>
  <si>
    <t xml:space="preserve"> -ค่าตอบแทนหมอชุมชนปฏิบัติงานสต.</t>
  </si>
  <si>
    <t xml:space="preserve">   - จัดให้มีหมอชุมชนปฏิบัติงานด้าน</t>
  </si>
  <si>
    <t>บริการใน รพ.สต.</t>
  </si>
  <si>
    <t>1 คนx 100บาท x 100 วัน</t>
  </si>
  <si>
    <t>1.2 ขยายบริการสุขภาพสู่ชุมชนจัดบริการ</t>
  </si>
  <si>
    <t>สุขภาพใน ศสมช. ต้นแบบ(ศาลาอนามัย)</t>
  </si>
  <si>
    <t>การจัดบริการด้านสุขภาพแก่ประชาชน</t>
  </si>
  <si>
    <t>1.พัฒนาทีมสุขภาพ</t>
  </si>
  <si>
    <t>2.พัฒนาการมีส่วนร่วม ของชุมชนใน</t>
  </si>
  <si>
    <t>จัดบริการที่ศาลาอนามัย</t>
  </si>
  <si>
    <t>โดยหมอชุมชน /จนท.วัน</t>
  </si>
  <si>
    <t>จันทร์-ศุกร์ อย่างน้อย  วัน</t>
  </si>
  <si>
    <t>ละ 4 ชั่วโมง</t>
  </si>
  <si>
    <t>-ค่าตอบแทนหมอชุมชนปฏิบัติงานใน</t>
  </si>
  <si>
    <t xml:space="preserve">ศาลาอนามัย 1 คนx 100 บาท x275 </t>
  </si>
  <si>
    <t>วัน</t>
  </si>
  <si>
    <t>หมอชุมชน ผช.แพทย์</t>
  </si>
  <si>
    <t>แผนไทย</t>
  </si>
  <si>
    <t xml:space="preserve"> เดือนละ 1 ครั้ง/ 5 เดือน</t>
  </si>
  <si>
    <t>หมอครอบครัว,หมอชุมชน,</t>
  </si>
  <si>
    <t>ผช.แพทย์แผนไทย ออกดูแลเยี่ยม</t>
  </si>
  <si>
    <t>ผู้ป่วยที่บ้าน และปฏิบัติงานด้าน</t>
  </si>
  <si>
    <t>ส่งเสริมสุขภาพ ป้องกันโรคเชิงรุก</t>
  </si>
  <si>
    <t xml:space="preserve">ในชุมชน 100 บาท x 3 คน </t>
  </si>
  <si>
    <t>x10 หมู่ x 1 ครั้ง x 4 เดือน</t>
  </si>
  <si>
    <t>-ก.ค.58</t>
  </si>
  <si>
    <t>3 หมู่บ้าน x 3000 บาท  .</t>
  </si>
  <si>
    <t>บูรณาการกับงาน  สสม</t>
  </si>
  <si>
    <t>และหมู่บ้านจัดการสุขภาพ ด้านการป้องกัน</t>
  </si>
  <si>
    <t>โรคติดต่อ</t>
  </si>
  <si>
    <t xml:space="preserve">  -สนับสนุนการพัฒนาหมู่บ้าน</t>
  </si>
  <si>
    <t xml:space="preserve">ต้นแบบ หมู่บ้านน่าอยู่น่ามอง  </t>
  </si>
  <si>
    <t xml:space="preserve"> -ค่าอาหารและอาหารว่างในการ</t>
  </si>
  <si>
    <t xml:space="preserve"> ประชาคม 20 คน x 75 บาท</t>
  </si>
  <si>
    <t>6.โครงการเฝ้าระวังสุขภาพกลุ่มเสี่ยงผู้สัมผัส</t>
  </si>
  <si>
    <t xml:space="preserve">  -สนับสนุนการดำเนินงานเฝ้าระวัง </t>
  </si>
  <si>
    <t>ส่งเสริมสุขภาพ</t>
  </si>
  <si>
    <t>สารเคมีทางการเกษตร</t>
  </si>
  <si>
    <t>7. โครงการปรับเปลี่ยนพฤติกรรมสุขภาพกลุ่ม</t>
  </si>
  <si>
    <t>เสี่ยงเบาหวาน และความดันโลหิต</t>
  </si>
  <si>
    <t>(ทำเพื่ออะไร,วัดได้อย่างไร)</t>
  </si>
  <si>
    <t>(ทำกับใคร ,ทำที่ไหน)</t>
  </si>
  <si>
    <t xml:space="preserve"> -ค่าอาหารและอาหารว่าง</t>
  </si>
  <si>
    <t>จัดประชาคมและ ให้ความรู้</t>
  </si>
  <si>
    <t>กลุ่มเสี่ยง 234 คนx 75 บาท</t>
  </si>
  <si>
    <t xml:space="preserve">   6 ดำเนินกิจกรรมตามแผนแก้ไขปัญหาของ</t>
  </si>
  <si>
    <t>หมู่บ้าน ปัญหาของหมู่บ้าน</t>
  </si>
  <si>
    <t>การปรับเปลี่ยนพฤติกรรมและสภาวะสุขภาพ</t>
  </si>
  <si>
    <t>ของกลุ่มเสี่ยง</t>
  </si>
  <si>
    <t xml:space="preserve">   7. แกนนำสุขภาพ(อสม.)เฝ้าระวังติดตาม</t>
  </si>
  <si>
    <t>ม.10  13 คน</t>
  </si>
  <si>
    <t xml:space="preserve">ม.5  10 คน        </t>
  </si>
  <si>
    <t xml:space="preserve">ม.6  10 คน       </t>
  </si>
  <si>
    <t>ส่งเสริมการออกกำลังกายใน</t>
  </si>
  <si>
    <t>นักเรียน</t>
  </si>
  <si>
    <t>เด็กนักเรียน รร. บ้าน</t>
  </si>
  <si>
    <t>โด และรร.บ้านนาแพง</t>
  </si>
  <si>
    <t>9.โครงการพัฒนาโรงเรียนส่งเสริมสุขภาพ</t>
  </si>
  <si>
    <t>ระดับทอง  บ้านโคกล่าม</t>
  </si>
  <si>
    <t>ส่งเสริมสุขภาพระดับทอง</t>
  </si>
  <si>
    <t>บ้านโคกล่ามให้เป็นโรงเรียน</t>
  </si>
  <si>
    <t>ส่งเสริมและพัฒนาโรงเรียน</t>
  </si>
  <si>
    <t>รร. บ้านโด</t>
  </si>
  <si>
    <t>รร.บ้านนาแพง</t>
  </si>
  <si>
    <t>งานกองทุนฯ และ</t>
  </si>
  <si>
    <t>คณะอนุกรรมการ</t>
  </si>
  <si>
    <t>4.ค่าตอบแทนเจ้าหน้าที่ด้านกฎหมาย</t>
  </si>
  <si>
    <t>และนิติการ</t>
  </si>
  <si>
    <t>ค่าตอบแทนเจ้าหน้าที่ด้านกฎหมายและ</t>
  </si>
  <si>
    <t>ประสานงานอื่นๆ จำนวน 2 คน/ปี</t>
  </si>
  <si>
    <t>นิติการจำนวน 2 คน/ปี</t>
  </si>
  <si>
    <t>เพื่อส่งเสริมสนับสนุนกิจกรรม</t>
  </si>
  <si>
    <t>ในการป้องกันและแก้ปัญหา</t>
  </si>
  <si>
    <t>สาธารณสุขในกรณีเกิดโรค</t>
  </si>
  <si>
    <t>ระบาดหรือภัยพิบัติหรือกรณี</t>
  </si>
  <si>
    <t>ฉุกเฉิน</t>
  </si>
  <si>
    <t>ประชาชนในพื้นที่</t>
  </si>
  <si>
    <t>ตค.57</t>
  </si>
  <si>
    <t>กย.58</t>
  </si>
  <si>
    <t>ส่งเสริมสนับสนุนกิจกรรม</t>
  </si>
  <si>
    <t>ความเข้าใจ เกี่ยวกับปัญหาและผลกระทบ</t>
  </si>
  <si>
    <t>จากการมีเพศสัมพันธ์ก่อนวัยอันควร และ</t>
  </si>
  <si>
    <t>รู้จักหน้าที่ ความรับผิดชอบ</t>
  </si>
  <si>
    <t>2.สร้างเครือข่ายเฝ้าระวังปัญหา ระหว่าง</t>
  </si>
  <si>
    <t>บ้าน โรงเรียน ชุมชนท้องถิ่นและกลุ่ม</t>
  </si>
  <si>
    <t>เพื่อนวัยรุ่น</t>
  </si>
  <si>
    <t>1.สร้างภูมิคุ้มกันให้วันรุ่น มีความรู้</t>
  </si>
  <si>
    <t>3.ส่งเสริมการรวมกลุ่มของเด็กและ</t>
  </si>
  <si>
    <t>เยาวชนเพื่อทำกิจกรรมที่สร้างสรรค์</t>
  </si>
  <si>
    <t>ร่วมกันและเป็นประโยชน์ต่อตนเอง</t>
  </si>
  <si>
    <t>และสังคม</t>
  </si>
  <si>
    <t>ค่าอาหาร 50 บาท จำนวน 50 คน</t>
  </si>
  <si>
    <t>ค่าอาหารว่าง 25 บาท จำนวน 50 คน</t>
  </si>
  <si>
    <t>2 มื้อ</t>
  </si>
  <si>
    <t xml:space="preserve">ค่าวิทยากร จำนวน 3 คน </t>
  </si>
  <si>
    <t>รวม 5 ชั่วโมง ๆละ 600 บาท</t>
  </si>
  <si>
    <t>ค่าวัสดุและอุปกรณ์ฝึกอบรม 50 ชุด</t>
  </si>
  <si>
    <t xml:space="preserve">ชุดละ 40 บาท </t>
  </si>
  <si>
    <t>อบต.ห้วยแอ่ง</t>
  </si>
  <si>
    <t>ห่างไกลฟันผุ</t>
  </si>
  <si>
    <t>1.ให้เด็กได้เรียนรู้ประโยชน์และหน้าที่</t>
  </si>
  <si>
    <t>ของฟัน</t>
  </si>
  <si>
    <t>2.ให้เด็กไดเรียนรู้ วิธีทำความสะอาดฟันที่</t>
  </si>
  <si>
    <t>ถูกสุขอนามัย</t>
  </si>
  <si>
    <t>3.ให้เด็กทุกคนในศูนย์พัฒนาเด็กเล็ก</t>
  </si>
  <si>
    <t>มีสุขภาพฟันที่ดีและแข็งแรง</t>
  </si>
  <si>
    <t>4.ให้ผู้ปกครองเรียนรู้วิธีดูแลสุขภาพ</t>
  </si>
  <si>
    <t>ช่องปากและฟันให้กับบุตรหลาน</t>
  </si>
  <si>
    <t>เด็กศูนย์พัฒนาเด็ก</t>
  </si>
  <si>
    <t>ก่อนวัยเรียนบ้านโด</t>
  </si>
  <si>
    <t>จำนวน 71 คน</t>
  </si>
  <si>
    <t xml:space="preserve">มค. - กพ. 58 </t>
  </si>
  <si>
    <t xml:space="preserve">ค่าวิทยากร (เหมาจ่าย) จำนวน </t>
  </si>
  <si>
    <t>ค่าวัสดุและอุปกรณ์ฝึกอบรม</t>
  </si>
  <si>
    <t>ค่าป้ายโครงการ จำนวน 1 ป้าย</t>
  </si>
  <si>
    <t>กองทุนหลัก</t>
  </si>
  <si>
    <t>ประกันสุขภาพ</t>
  </si>
  <si>
    <t>ระดับท้องถิ่น</t>
  </si>
  <si>
    <t>10. โครงการพัฒนาสุขภาพกลุ่มวัยผู้สูงอายุ</t>
  </si>
  <si>
    <t>12. โครงการป้องกันการตั้งครรภ์ก่อนวัยอันควร(เยาวชน to be no 1)</t>
  </si>
  <si>
    <t>13.การบริหารจัดการและพัฒนาศักยภาพกองทุนหลักประกันสุขภาพ</t>
  </si>
  <si>
    <t>11. โครงการเด็กยุคใหม่ฟันสะอาดสดใส</t>
  </si>
  <si>
    <t>12.โครงการป้องกันการตั้งครรภ์ก่อนวัย</t>
  </si>
  <si>
    <t>13.โครงการส่งเสริมพัฒนาศักยภาพกองทุน</t>
  </si>
  <si>
    <t>เยาวชนตำบลห้วยแอ่ง</t>
  </si>
  <si>
    <t>ชมรม</t>
  </si>
  <si>
    <t>อันควร(เยาวชน to be number one)</t>
  </si>
  <si>
    <t>to be number one</t>
  </si>
  <si>
    <t>11. โครงการเด็กยุคใหม่ฟันสะอาดสดใสห่างไกลฟันผุ</t>
  </si>
  <si>
    <t xml:space="preserve"> </t>
  </si>
  <si>
    <t xml:space="preserve">  </t>
  </si>
  <si>
    <t>5.โครงการพัฒนาหมู่บ้านต้นแบบในการจัดการสิ่งแวดล้อมและป้องกันโรคติดต่อ</t>
  </si>
  <si>
    <t>300บาท x 4 ครั้ง</t>
  </si>
  <si>
    <t>12 คน x 200 x 2 ครั้ง</t>
  </si>
  <si>
    <t>8 คน x 200 x 2 ครั้ง</t>
  </si>
  <si>
    <t>-</t>
  </si>
  <si>
    <t>องค์การบริหารส่วนตำบลห้วยแอ่ง</t>
  </si>
  <si>
    <t>อำเภอเมืองมหาสารคาม   จังหวัดมหาสารคาม</t>
  </si>
  <si>
    <t xml:space="preserve">กองทุนระบบหลักประกันสุขภาพในระดับท้องถิ่นตำบลห้วยแอ่ง  </t>
  </si>
  <si>
    <t>ประจำปีงบประมาณ  ๒๕๕๘</t>
  </si>
  <si>
    <t>แผนปฏิบัติการส่งเสริมสุขภาพ  ควบคุมป้องกันโรค  และฟื้นฟูสมรรถภาพ</t>
  </si>
  <si>
    <t xml:space="preserve">ประธาน อสม. </t>
  </si>
  <si>
    <t xml:space="preserve">ม. 1 2 3 4  5 6 10 </t>
  </si>
  <si>
    <t>ประธาน อสม. ม.8</t>
  </si>
  <si>
    <t xml:space="preserve">ค่าโมเดลประกอบการสอน การอบรม </t>
  </si>
  <si>
    <t>4  ชั่วโมงๆละ  400 บาท</t>
  </si>
  <si>
    <t>หัวหน้าศูนย์</t>
  </si>
  <si>
    <t>พัฒนาเด็กก่อน</t>
  </si>
  <si>
    <t>วัยเรียน</t>
  </si>
  <si>
    <t>ประเภทที่ 1  กิจกรรมสนับสนุนหน่วยบริการหรือสถานบริการในพื้นที่</t>
  </si>
  <si>
    <t>ประเภทที่ 2  กิจกรรมการสร้างเสริมสุขภาพโดยประชาชนและชุมชนท้องถิ่นหรือหน่วยงานอื่น</t>
  </si>
  <si>
    <t xml:space="preserve">6.โครงการเฝ้าระวังสุขภาพกลุ่มเสี่ยงผู้สัมผัสสารเคมีทางการเกษตร </t>
  </si>
  <si>
    <t>14.กรณีเกิดโรคระบาดหรือภัยพิบัติในพื้นที่</t>
  </si>
  <si>
    <t>ประเภทที่ 3  กิจกรรมการสนับสนุนการดูแลเด็กเล็ก ผู้สูงอายุ คนพิการและผู้ป่วยเรื้อรัง</t>
  </si>
  <si>
    <t>ประเภทที่ 4  กิจกรรมการบริหารจัดการกองทุน/พัฒนาศักยภาพกรรมการ/และพัฒนาระบบบริหารจัดการ</t>
  </si>
  <si>
    <t>ประเภทที่ 5  กิจกรรมกรณีเกิดโรคระบาดหรือภัยพิบัติในพื้นที่</t>
  </si>
  <si>
    <t>14.การแก้ไขปัญหากรณีเกิดโรคระบาด</t>
  </si>
  <si>
    <t>หรือภัยพิบัติในพื้นที่</t>
  </si>
  <si>
    <t>11.2 อบรมฟื้นฟูให้ความรู้ อสม.และ อผส. ใน</t>
  </si>
  <si>
    <t>การเฝ้าระวังและดูแลส่งเสริมสุขภาพผู้สูงอายุ</t>
  </si>
  <si>
    <t>11.3 จัดอบรมให้ความรู้ในการส่งเสริมสุขภาพ</t>
  </si>
  <si>
    <t>ตนเองด้วยหลัก 3อ 2ส แก่ผู้สูงอายุ ที่สามารถ</t>
  </si>
  <si>
    <t>เข้าร่วมกิจกรรมได้ (ประเภท 1)</t>
  </si>
  <si>
    <t>ผู้สูงอายุและร่วมวางแผนในการแก้ปัญหา</t>
  </si>
  <si>
    <t>สุขภาพผู้สูงอายุโดยชุมชนมีส่วนร่วม</t>
  </si>
  <si>
    <t>ส่งเสริมสุขภาพตามหลัก 3อ. 2ส. ให้แก่</t>
  </si>
  <si>
    <t>แกนนำสุขภาพ</t>
  </si>
  <si>
    <t>จนท.สาธารณสุข</t>
  </si>
  <si>
    <t>ผู้นำชุมชน อสม. อผส.</t>
  </si>
  <si>
    <t>ม.1 ม.2 ม.3 ม.5 ม.6</t>
  </si>
  <si>
    <t>ม.10 รวม 64 คน</t>
  </si>
  <si>
    <t xml:space="preserve">ม2. 30 คน </t>
  </si>
  <si>
    <t xml:space="preserve">ผู้สูงอายุ </t>
  </si>
  <si>
    <t>ม.1 20 คน</t>
  </si>
  <si>
    <t>ม.3 33 คน</t>
  </si>
  <si>
    <t>ม.5 30 คน</t>
  </si>
  <si>
    <t>ม.6 25 คน</t>
  </si>
  <si>
    <t>ม.10 22 คน</t>
  </si>
  <si>
    <t>รวม 160 คน</t>
  </si>
  <si>
    <t>11.4 จัดกิจกรรมส่งเสริมสุขภาพผู้สูงอายุตาม</t>
  </si>
  <si>
    <t>สภาพปัญหาและแผนสุขภาพชุมชน เช่น ออกกำลัง</t>
  </si>
  <si>
    <t xml:space="preserve">กายในกลุ่มปกติ กลุ่มเสี่ยง กลุ่มป่วย </t>
  </si>
  <si>
    <t>การใช้สมาธิบำบัด SKT</t>
  </si>
  <si>
    <t>11.5 ติดตามเยี่ยมบ้าน ผู้สูงอายุติดบ้านติดเตียง</t>
  </si>
  <si>
    <t>(ประเภท 2 และประเภท 3)</t>
  </si>
  <si>
    <t>1.เพื่อคืนข้อมูลสถานการณ์และปัญหาสุขภาพ</t>
  </si>
  <si>
    <t>2.เพื่อฟื้นฟูทักษะและองค์ความรู้ในการดูแล</t>
  </si>
  <si>
    <t>3. เพื่อให้ความรู้และเพิ่มทักษะการดูแล</t>
  </si>
  <si>
    <t>สุขภาพผู้สูงอายุตามหลัก 3อ. 2ส.</t>
  </si>
  <si>
    <t>4.เพื่อให้ผู้สูงอายุได้รับการส่งเสริมสุขภาพ</t>
  </si>
  <si>
    <t>ที่เหมาะสมกับสุขภาวะของตนเองโดย</t>
  </si>
  <si>
    <t>ครอบครัว ชุมชน มีส่วนร่วมในการจัดการ</t>
  </si>
  <si>
    <t>ผู้สูงอายุ ติดบ้าน</t>
  </si>
  <si>
    <t>ติดเตียง</t>
  </si>
  <si>
    <t>บูรณาการงบกับโครงการพัฒนารพ.สต.</t>
  </si>
  <si>
    <t>อบรมฟื้นฟูความรู้  อสม. และ อผส.</t>
  </si>
  <si>
    <t xml:space="preserve">90 บาท x 64 คน </t>
  </si>
  <si>
    <t xml:space="preserve">90 บาท x 160 คน </t>
  </si>
  <si>
    <t>ค่าวัสดุอบรมฟื้นฟูความรู้ อสม.อผส.</t>
  </si>
  <si>
    <t>ผู้สูงอายุ</t>
  </si>
  <si>
    <t>สนับสนุนการดำเนินงานส่งเสริมสุขภาพ</t>
  </si>
  <si>
    <t>ผู้สูงอายุ ค่าน้ำดื่มผู้เข้าร่วมกิจกรรม</t>
  </si>
  <si>
    <t>ออกกำลังกาย หมู่บ้านละ 500 บาท</t>
  </si>
  <si>
    <t>ค่าป้ายโครงการ 1 ป้าย บูรณาการกับ</t>
  </si>
  <si>
    <t>งบ สสม.หมู่บ้านจัดการสุขภาพ</t>
  </si>
  <si>
    <t>ประธาน อผส.</t>
  </si>
  <si>
    <t>ประธาน อสม.</t>
  </si>
  <si>
    <t>ต.ห้วยแอ่ง</t>
  </si>
  <si>
    <t>จนท. รพ.สต.</t>
  </si>
  <si>
    <t>อสม./อผส.</t>
  </si>
  <si>
    <t>ประจำหมู่บ้าน</t>
  </si>
  <si>
    <t>นักพัฒนาชุมชน</t>
  </si>
  <si>
    <t>หัวหน้าส่วน</t>
  </si>
  <si>
    <t>สวัสดิการสังคม</t>
  </si>
  <si>
    <r>
      <rPr>
        <sz val="12"/>
        <rFont val="TH SarabunPSK"/>
        <family val="2"/>
      </rPr>
      <t>ประธานเยาวชน</t>
    </r>
    <r>
      <rPr>
        <sz val="14"/>
        <rFont val="TH SarabunPSK"/>
        <family val="2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</si>
</sst>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17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0"/>
      <name val="Arial"/>
      <family val="2"/>
    </font>
    <font>
      <b/>
      <sz val="16"/>
      <name val="TH SarabunPSK"/>
      <family val="2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b/>
      <sz val="14"/>
      <name val="TH SarabunPSK"/>
      <family val="2"/>
    </font>
    <font>
      <sz val="14"/>
      <color theme="1"/>
      <name val="TH SarabunPSK"/>
      <family val="2"/>
    </font>
    <font>
      <sz val="14"/>
      <name val="TH SarabunPSK"/>
      <family val="2"/>
    </font>
    <font>
      <sz val="14"/>
      <color rgb="FFFF0000"/>
      <name val="TH SarabunPSK"/>
      <family val="2"/>
    </font>
    <font>
      <b/>
      <sz val="14"/>
      <color rgb="FFFF0000"/>
      <name val="TH SarabunPSK"/>
      <family val="2"/>
    </font>
    <font>
      <sz val="14"/>
      <color theme="9" tint="-0.249977111117893"/>
      <name val="TH SarabunPSK"/>
      <family val="2"/>
    </font>
    <font>
      <b/>
      <sz val="16"/>
      <color rgb="FFFF0000"/>
      <name val="TH SarabunPSK"/>
      <family val="2"/>
    </font>
    <font>
      <sz val="16"/>
      <color theme="1"/>
      <name val="TH SarabunPSK"/>
      <family val="2"/>
    </font>
    <font>
      <sz val="18"/>
      <color theme="1"/>
      <name val="TH SarabunPSK"/>
      <family val="2"/>
    </font>
    <font>
      <b/>
      <sz val="18"/>
      <color theme="1"/>
      <name val="TH SarabunPSK"/>
      <family val="2"/>
    </font>
    <font>
      <sz val="12"/>
      <name val="TH SarabunPSK"/>
      <family val="2"/>
    </font>
  </fonts>
  <fills count="9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6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503">
    <xf numFmtId="0" fontId="0" fillId="0" borderId="0" xfId="0"/>
    <xf numFmtId="0" fontId="5" fillId="0" borderId="0" xfId="0" applyFont="1"/>
    <xf numFmtId="0" fontId="5" fillId="0" borderId="3" xfId="0" applyFont="1" applyBorder="1"/>
    <xf numFmtId="0" fontId="3" fillId="0" borderId="3" xfId="29" applyFont="1" applyFill="1" applyBorder="1" applyAlignment="1">
      <alignment vertical="top" wrapText="1"/>
    </xf>
    <xf numFmtId="3" fontId="5" fillId="0" borderId="3" xfId="0" applyNumberFormat="1" applyFont="1" applyBorder="1"/>
    <xf numFmtId="0" fontId="3" fillId="0" borderId="3" xfId="31" applyFont="1" applyFill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187" fontId="5" fillId="0" borderId="3" xfId="35" applyNumberFormat="1" applyFont="1" applyBorder="1"/>
    <xf numFmtId="0" fontId="3" fillId="0" borderId="3" xfId="19" applyFont="1" applyBorder="1" applyAlignment="1">
      <alignment vertical="top" wrapText="1"/>
    </xf>
    <xf numFmtId="0" fontId="3" fillId="0" borderId="3" xfId="25" applyFont="1" applyBorder="1" applyAlignment="1">
      <alignment vertical="top" wrapText="1"/>
    </xf>
    <xf numFmtId="0" fontId="7" fillId="0" borderId="0" xfId="0" applyFont="1"/>
    <xf numFmtId="0" fontId="6" fillId="0" borderId="1" xfId="8" applyFont="1" applyBorder="1" applyAlignment="1">
      <alignment horizontal="center"/>
    </xf>
    <xf numFmtId="0" fontId="6" fillId="0" borderId="2" xfId="8" applyFont="1" applyBorder="1" applyAlignment="1">
      <alignment horizontal="center"/>
    </xf>
    <xf numFmtId="187" fontId="6" fillId="0" borderId="2" xfId="9" applyNumberFormat="1" applyFont="1" applyBorder="1" applyAlignment="1">
      <alignment horizontal="center"/>
    </xf>
    <xf numFmtId="0" fontId="8" fillId="0" borderId="3" xfId="8" applyFont="1" applyBorder="1" applyAlignment="1">
      <alignment horizontal="center"/>
    </xf>
    <xf numFmtId="187" fontId="8" fillId="0" borderId="3" xfId="9" applyNumberFormat="1" applyFont="1" applyBorder="1" applyAlignment="1">
      <alignment horizontal="center"/>
    </xf>
    <xf numFmtId="0" fontId="6" fillId="0" borderId="5" xfId="0" applyFont="1" applyBorder="1" applyAlignment="1">
      <alignment vertical="top"/>
    </xf>
    <xf numFmtId="0" fontId="8" fillId="0" borderId="4" xfId="0" applyFont="1" applyBorder="1" applyAlignment="1">
      <alignment horizontal="left"/>
    </xf>
    <xf numFmtId="0" fontId="8" fillId="0" borderId="5" xfId="0" applyFont="1" applyBorder="1" applyAlignment="1">
      <alignment horizontal="center"/>
    </xf>
    <xf numFmtId="0" fontId="8" fillId="0" borderId="5" xfId="0" applyFont="1" applyBorder="1"/>
    <xf numFmtId="187" fontId="8" fillId="0" borderId="5" xfId="2" applyNumberFormat="1" applyFont="1" applyBorder="1" applyAlignment="1">
      <alignment horizontal="right"/>
    </xf>
    <xf numFmtId="0" fontId="8" fillId="0" borderId="0" xfId="0" applyFont="1"/>
    <xf numFmtId="0" fontId="8" fillId="0" borderId="5" xfId="13" applyFont="1" applyBorder="1" applyAlignment="1">
      <alignment vertical="top"/>
    </xf>
    <xf numFmtId="0" fontId="8" fillId="0" borderId="7" xfId="13" applyFont="1" applyBorder="1" applyAlignment="1">
      <alignment horizontal="left"/>
    </xf>
    <xf numFmtId="0" fontId="8" fillId="0" borderId="7" xfId="13" applyFont="1" applyBorder="1" applyAlignment="1">
      <alignment horizontal="center"/>
    </xf>
    <xf numFmtId="0" fontId="8" fillId="0" borderId="5" xfId="13" applyFont="1" applyBorder="1"/>
    <xf numFmtId="187" fontId="8" fillId="0" borderId="5" xfId="14" applyNumberFormat="1" applyFont="1" applyBorder="1" applyAlignment="1">
      <alignment horizontal="center"/>
    </xf>
    <xf numFmtId="0" fontId="8" fillId="5" borderId="5" xfId="13" applyFont="1" applyFill="1" applyBorder="1" applyAlignment="1">
      <alignment horizontal="left"/>
    </xf>
    <xf numFmtId="0" fontId="8" fillId="0" borderId="5" xfId="13" applyFont="1" applyBorder="1" applyAlignment="1">
      <alignment horizontal="center"/>
    </xf>
    <xf numFmtId="0" fontId="8" fillId="0" borderId="9" xfId="13" applyFont="1" applyBorder="1" applyAlignment="1">
      <alignment vertical="top"/>
    </xf>
    <xf numFmtId="0" fontId="8" fillId="0" borderId="5" xfId="13" applyFont="1" applyBorder="1" applyAlignment="1">
      <alignment horizontal="left"/>
    </xf>
    <xf numFmtId="0" fontId="8" fillId="0" borderId="6" xfId="13" applyFont="1" applyBorder="1"/>
    <xf numFmtId="0" fontId="8" fillId="0" borderId="6" xfId="13" applyFont="1" applyBorder="1" applyAlignment="1">
      <alignment horizontal="left"/>
    </xf>
    <xf numFmtId="0" fontId="8" fillId="0" borderId="6" xfId="13" applyFont="1" applyBorder="1" applyAlignment="1">
      <alignment horizontal="center"/>
    </xf>
    <xf numFmtId="0" fontId="8" fillId="0" borderId="8" xfId="1" applyFont="1" applyBorder="1" applyAlignment="1">
      <alignment vertical="top"/>
    </xf>
    <xf numFmtId="0" fontId="8" fillId="0" borderId="8" xfId="1" applyFont="1" applyBorder="1"/>
    <xf numFmtId="0" fontId="8" fillId="0" borderId="8" xfId="1" applyFont="1" applyBorder="1" applyAlignment="1">
      <alignment horizontal="left"/>
    </xf>
    <xf numFmtId="0" fontId="8" fillId="0" borderId="8" xfId="1" applyFont="1" applyBorder="1" applyAlignment="1">
      <alignment horizontal="center"/>
    </xf>
    <xf numFmtId="0" fontId="8" fillId="0" borderId="5" xfId="15" applyFont="1" applyBorder="1" applyAlignment="1">
      <alignment horizontal="center"/>
    </xf>
    <xf numFmtId="0" fontId="8" fillId="0" borderId="5" xfId="15" applyFont="1" applyBorder="1" applyAlignment="1">
      <alignment vertical="top"/>
    </xf>
    <xf numFmtId="187" fontId="8" fillId="0" borderId="9" xfId="16" applyNumberFormat="1" applyFont="1" applyBorder="1" applyAlignment="1">
      <alignment horizontal="center" vertical="top"/>
    </xf>
    <xf numFmtId="0" fontId="8" fillId="5" borderId="5" xfId="15" applyFont="1" applyFill="1" applyBorder="1" applyAlignment="1">
      <alignment horizontal="left" vertical="top"/>
    </xf>
    <xf numFmtId="0" fontId="8" fillId="0" borderId="9" xfId="0" applyFont="1" applyBorder="1"/>
    <xf numFmtId="0" fontId="8" fillId="0" borderId="9" xfId="15" applyFont="1" applyBorder="1" applyAlignment="1">
      <alignment horizontal="left" vertical="top"/>
    </xf>
    <xf numFmtId="0" fontId="8" fillId="0" borderId="5" xfId="15" applyFont="1" applyBorder="1" applyAlignment="1">
      <alignment horizontal="center" vertical="top"/>
    </xf>
    <xf numFmtId="0" fontId="8" fillId="0" borderId="5" xfId="0" applyFont="1" applyBorder="1" applyAlignment="1">
      <alignment vertical="top"/>
    </xf>
    <xf numFmtId="0" fontId="8" fillId="0" borderId="5" xfId="15" applyFont="1" applyBorder="1"/>
    <xf numFmtId="187" fontId="8" fillId="0" borderId="5" xfId="16" applyNumberFormat="1" applyFont="1" applyBorder="1" applyAlignment="1">
      <alignment horizontal="center"/>
    </xf>
    <xf numFmtId="0" fontId="8" fillId="0" borderId="5" xfId="15" applyFont="1" applyBorder="1" applyAlignment="1">
      <alignment horizontal="left"/>
    </xf>
    <xf numFmtId="0" fontId="8" fillId="0" borderId="7" xfId="15" applyFont="1" applyBorder="1" applyAlignment="1">
      <alignment horizontal="center"/>
    </xf>
    <xf numFmtId="0" fontId="8" fillId="0" borderId="5" xfId="15" applyFont="1" applyBorder="1" applyAlignment="1">
      <alignment horizontal="left" vertical="top"/>
    </xf>
    <xf numFmtId="0" fontId="8" fillId="0" borderId="5" xfId="0" applyFont="1" applyBorder="1" applyAlignment="1">
      <alignment horizontal="left" vertical="top" wrapText="1"/>
    </xf>
    <xf numFmtId="187" fontId="8" fillId="0" borderId="5" xfId="16" applyNumberFormat="1" applyFont="1" applyBorder="1" applyAlignment="1">
      <alignment horizontal="center" vertical="top"/>
    </xf>
    <xf numFmtId="0" fontId="8" fillId="0" borderId="5" xfId="0" applyFont="1" applyBorder="1" applyAlignment="1">
      <alignment vertical="top" wrapText="1"/>
    </xf>
    <xf numFmtId="0" fontId="6" fillId="4" borderId="3" xfId="15" applyFont="1" applyFill="1" applyBorder="1" applyAlignment="1">
      <alignment horizontal="center"/>
    </xf>
    <xf numFmtId="187" fontId="6" fillId="4" borderId="3" xfId="16" applyNumberFormat="1" applyFont="1" applyFill="1" applyBorder="1" applyAlignment="1">
      <alignment horizontal="right"/>
    </xf>
    <xf numFmtId="0" fontId="7" fillId="0" borderId="0" xfId="0" applyFont="1" applyFill="1"/>
    <xf numFmtId="0" fontId="6" fillId="0" borderId="4" xfId="17" applyFont="1" applyBorder="1" applyAlignment="1">
      <alignment vertical="top"/>
    </xf>
    <xf numFmtId="0" fontId="6" fillId="0" borderId="0" xfId="17" applyFont="1" applyAlignment="1">
      <alignment vertical="top"/>
    </xf>
    <xf numFmtId="0" fontId="8" fillId="0" borderId="4" xfId="17" applyFont="1" applyBorder="1" applyAlignment="1">
      <alignment horizontal="left" vertical="top"/>
    </xf>
    <xf numFmtId="0" fontId="8" fillId="0" borderId="4" xfId="17" applyFont="1" applyBorder="1" applyAlignment="1">
      <alignment horizontal="center" vertical="top"/>
    </xf>
    <xf numFmtId="0" fontId="8" fillId="0" borderId="4" xfId="17" applyFont="1" applyBorder="1" applyAlignment="1">
      <alignment vertical="top" wrapText="1"/>
    </xf>
    <xf numFmtId="187" fontId="8" fillId="0" borderId="4" xfId="18" applyNumberFormat="1" applyFont="1" applyBorder="1" applyAlignment="1">
      <alignment horizontal="center" vertical="top"/>
    </xf>
    <xf numFmtId="0" fontId="8" fillId="0" borderId="5" xfId="17" applyFont="1" applyBorder="1" applyAlignment="1">
      <alignment horizontal="center" vertical="top"/>
    </xf>
    <xf numFmtId="0" fontId="7" fillId="0" borderId="0" xfId="0" applyFont="1" applyAlignment="1">
      <alignment vertical="top"/>
    </xf>
    <xf numFmtId="0" fontId="6" fillId="0" borderId="5" xfId="17" applyFont="1" applyBorder="1" applyAlignment="1">
      <alignment vertical="top"/>
    </xf>
    <xf numFmtId="0" fontId="8" fillId="0" borderId="5" xfId="17" applyFont="1" applyBorder="1" applyAlignment="1">
      <alignment horizontal="left" vertical="top"/>
    </xf>
    <xf numFmtId="17" fontId="8" fillId="0" borderId="5" xfId="17" applyNumberFormat="1" applyFont="1" applyBorder="1" applyAlignment="1">
      <alignment horizontal="center" vertical="top"/>
    </xf>
    <xf numFmtId="0" fontId="8" fillId="0" borderId="5" xfId="17" applyFont="1" applyBorder="1" applyAlignment="1">
      <alignment vertical="top"/>
    </xf>
    <xf numFmtId="187" fontId="8" fillId="0" borderId="5" xfId="18" applyNumberFormat="1" applyFont="1" applyBorder="1" applyAlignment="1">
      <alignment horizontal="center" vertical="top"/>
    </xf>
    <xf numFmtId="0" fontId="8" fillId="0" borderId="5" xfId="17" applyFont="1" applyBorder="1" applyAlignment="1">
      <alignment vertical="top" wrapText="1"/>
    </xf>
    <xf numFmtId="0" fontId="8" fillId="0" borderId="9" xfId="17" applyFont="1" applyBorder="1" applyAlignment="1">
      <alignment vertical="top" wrapText="1"/>
    </xf>
    <xf numFmtId="0" fontId="8" fillId="0" borderId="5" xfId="17" applyFont="1" applyBorder="1" applyAlignment="1">
      <alignment horizontal="left" vertical="top" wrapText="1"/>
    </xf>
    <xf numFmtId="0" fontId="8" fillId="0" borderId="7" xfId="17" applyFont="1" applyBorder="1" applyAlignment="1">
      <alignment horizontal="center" vertical="top" wrapText="1"/>
    </xf>
    <xf numFmtId="187" fontId="8" fillId="0" borderId="5" xfId="18" applyNumberFormat="1" applyFont="1" applyBorder="1" applyAlignment="1">
      <alignment horizontal="center" vertical="top" wrapText="1"/>
    </xf>
    <xf numFmtId="0" fontId="8" fillId="5" borderId="5" xfId="17" applyFont="1" applyFill="1" applyBorder="1" applyAlignment="1">
      <alignment horizontal="left" vertical="top" wrapText="1"/>
    </xf>
    <xf numFmtId="0" fontId="8" fillId="0" borderId="0" xfId="0" applyFont="1" applyAlignment="1">
      <alignment vertical="top"/>
    </xf>
    <xf numFmtId="0" fontId="8" fillId="0" borderId="5" xfId="17" applyFont="1" applyBorder="1" applyAlignment="1">
      <alignment horizontal="center" vertical="top" wrapText="1"/>
    </xf>
    <xf numFmtId="0" fontId="8" fillId="0" borderId="0" xfId="17" applyFont="1" applyAlignment="1">
      <alignment vertical="top" wrapText="1"/>
    </xf>
    <xf numFmtId="187" fontId="8" fillId="0" borderId="5" xfId="18" applyNumberFormat="1" applyFont="1" applyBorder="1" applyAlignment="1">
      <alignment horizontal="right" vertical="top" wrapText="1"/>
    </xf>
    <xf numFmtId="187" fontId="8" fillId="0" borderId="5" xfId="18" applyNumberFormat="1" applyFont="1" applyBorder="1" applyAlignment="1">
      <alignment horizontal="right" vertical="top"/>
    </xf>
    <xf numFmtId="0" fontId="8" fillId="0" borderId="0" xfId="17" applyFont="1" applyAlignment="1">
      <alignment vertical="top"/>
    </xf>
    <xf numFmtId="0" fontId="8" fillId="0" borderId="5" xfId="17" applyFont="1" applyBorder="1"/>
    <xf numFmtId="0" fontId="8" fillId="0" borderId="5" xfId="17" applyFont="1" applyBorder="1" applyAlignment="1">
      <alignment horizontal="left"/>
    </xf>
    <xf numFmtId="0" fontId="8" fillId="0" borderId="5" xfId="17" applyFont="1" applyBorder="1" applyAlignment="1">
      <alignment horizontal="center"/>
    </xf>
    <xf numFmtId="187" fontId="8" fillId="0" borderId="5" xfId="18" applyNumberFormat="1" applyFont="1" applyBorder="1" applyAlignment="1">
      <alignment horizontal="right"/>
    </xf>
    <xf numFmtId="0" fontId="8" fillId="0" borderId="8" xfId="17" applyFont="1" applyBorder="1" applyAlignment="1">
      <alignment vertical="top"/>
    </xf>
    <xf numFmtId="0" fontId="8" fillId="0" borderId="8" xfId="17" applyFont="1" applyBorder="1"/>
    <xf numFmtId="0" fontId="8" fillId="0" borderId="8" xfId="17" applyFont="1" applyBorder="1" applyAlignment="1">
      <alignment horizontal="left"/>
    </xf>
    <xf numFmtId="0" fontId="8" fillId="0" borderId="8" xfId="17" applyFont="1" applyBorder="1" applyAlignment="1">
      <alignment horizontal="center"/>
    </xf>
    <xf numFmtId="0" fontId="6" fillId="2" borderId="3" xfId="17" applyFont="1" applyFill="1" applyBorder="1" applyAlignment="1">
      <alignment horizontal="center"/>
    </xf>
    <xf numFmtId="187" fontId="6" fillId="2" borderId="3" xfId="18" applyNumberFormat="1" applyFont="1" applyFill="1" applyBorder="1" applyAlignment="1">
      <alignment horizontal="right"/>
    </xf>
    <xf numFmtId="0" fontId="6" fillId="0" borderId="4" xfId="21" applyFont="1" applyBorder="1" applyAlignment="1">
      <alignment vertical="top" wrapText="1"/>
    </xf>
    <xf numFmtId="0" fontId="8" fillId="0" borderId="4" xfId="21" applyFont="1" applyBorder="1"/>
    <xf numFmtId="0" fontId="8" fillId="0" borderId="4" xfId="21" applyFont="1" applyBorder="1" applyAlignment="1">
      <alignment horizontal="center"/>
    </xf>
    <xf numFmtId="187" fontId="8" fillId="0" borderId="4" xfId="22" applyNumberFormat="1" applyFont="1" applyBorder="1" applyAlignment="1">
      <alignment horizontal="center"/>
    </xf>
    <xf numFmtId="0" fontId="6" fillId="0" borderId="9" xfId="21" applyFont="1" applyBorder="1" applyAlignment="1">
      <alignment vertical="top" wrapText="1"/>
    </xf>
    <xf numFmtId="0" fontId="8" fillId="0" borderId="9" xfId="21" applyFont="1" applyBorder="1"/>
    <xf numFmtId="0" fontId="8" fillId="0" borderId="9" xfId="21" applyFont="1" applyBorder="1" applyAlignment="1">
      <alignment horizontal="center"/>
    </xf>
    <xf numFmtId="187" fontId="8" fillId="0" borderId="7" xfId="22" applyNumberFormat="1" applyFont="1" applyBorder="1" applyAlignment="1">
      <alignment horizontal="center"/>
    </xf>
    <xf numFmtId="0" fontId="8" fillId="0" borderId="5" xfId="21" applyFont="1" applyFill="1" applyBorder="1" applyAlignment="1">
      <alignment vertical="top" wrapText="1"/>
    </xf>
    <xf numFmtId="0" fontId="8" fillId="0" borderId="5" xfId="21" applyFont="1" applyBorder="1"/>
    <xf numFmtId="0" fontId="8" fillId="0" borderId="5" xfId="21" applyFont="1" applyBorder="1" applyAlignment="1">
      <alignment horizontal="left"/>
    </xf>
    <xf numFmtId="17" fontId="8" fillId="0" borderId="5" xfId="21" applyNumberFormat="1" applyFont="1" applyBorder="1" applyAlignment="1">
      <alignment horizontal="center"/>
    </xf>
    <xf numFmtId="187" fontId="8" fillId="0" borderId="6" xfId="22" applyNumberFormat="1" applyFont="1" applyBorder="1" applyAlignment="1">
      <alignment horizontal="center" wrapText="1"/>
    </xf>
    <xf numFmtId="0" fontId="8" fillId="0" borderId="5" xfId="21" applyFont="1" applyBorder="1" applyAlignment="1">
      <alignment horizontal="center"/>
    </xf>
    <xf numFmtId="187" fontId="8" fillId="0" borderId="5" xfId="22" applyNumberFormat="1" applyFont="1" applyBorder="1" applyAlignment="1">
      <alignment horizontal="center"/>
    </xf>
    <xf numFmtId="187" fontId="8" fillId="0" borderId="5" xfId="22" applyNumberFormat="1" applyFont="1" applyBorder="1" applyAlignment="1">
      <alignment horizontal="left"/>
    </xf>
    <xf numFmtId="187" fontId="8" fillId="0" borderId="6" xfId="22" applyNumberFormat="1" applyFont="1" applyBorder="1" applyAlignment="1">
      <alignment horizontal="center"/>
    </xf>
    <xf numFmtId="0" fontId="7" fillId="0" borderId="0" xfId="0" applyFont="1" applyAlignment="1">
      <alignment vertical="top" wrapText="1"/>
    </xf>
    <xf numFmtId="0" fontId="8" fillId="0" borderId="0" xfId="21" applyFont="1" applyBorder="1" applyAlignment="1">
      <alignment vertical="top" wrapText="1"/>
    </xf>
    <xf numFmtId="0" fontId="8" fillId="0" borderId="0" xfId="21" applyFont="1" applyBorder="1" applyAlignment="1">
      <alignment horizontal="left" vertical="top" wrapText="1"/>
    </xf>
    <xf numFmtId="0" fontId="8" fillId="0" borderId="0" xfId="21" applyFont="1" applyBorder="1" applyAlignment="1">
      <alignment horizontal="center" vertical="top" wrapText="1"/>
    </xf>
    <xf numFmtId="187" fontId="8" fillId="0" borderId="0" xfId="22" applyNumberFormat="1" applyFont="1" applyBorder="1" applyAlignment="1">
      <alignment horizontal="center" vertical="top" wrapText="1"/>
    </xf>
    <xf numFmtId="0" fontId="7" fillId="0" borderId="0" xfId="0" applyFont="1" applyBorder="1" applyAlignment="1">
      <alignment vertical="top" wrapText="1"/>
    </xf>
    <xf numFmtId="0" fontId="8" fillId="0" borderId="7" xfId="23" applyFont="1" applyBorder="1"/>
    <xf numFmtId="0" fontId="8" fillId="0" borderId="0" xfId="23" applyFont="1"/>
    <xf numFmtId="0" fontId="8" fillId="0" borderId="5" xfId="23" applyFont="1" applyBorder="1" applyAlignment="1">
      <alignment horizontal="left"/>
    </xf>
    <xf numFmtId="0" fontId="8" fillId="0" borderId="5" xfId="23" applyFont="1" applyBorder="1" applyAlignment="1">
      <alignment horizontal="center"/>
    </xf>
    <xf numFmtId="0" fontId="8" fillId="0" borderId="5" xfId="23" applyFont="1" applyBorder="1"/>
    <xf numFmtId="187" fontId="8" fillId="0" borderId="5" xfId="24" applyNumberFormat="1" applyFont="1" applyBorder="1" applyAlignment="1">
      <alignment horizontal="center"/>
    </xf>
    <xf numFmtId="0" fontId="8" fillId="0" borderId="4" xfId="23" applyFont="1" applyBorder="1" applyAlignment="1">
      <alignment horizontal="center"/>
    </xf>
    <xf numFmtId="0" fontId="8" fillId="0" borderId="9" xfId="23" applyFont="1" applyBorder="1" applyAlignment="1">
      <alignment horizontal="center"/>
    </xf>
    <xf numFmtId="17" fontId="8" fillId="0" borderId="5" xfId="23" applyNumberFormat="1" applyFont="1" applyBorder="1" applyAlignment="1">
      <alignment horizontal="center"/>
    </xf>
    <xf numFmtId="187" fontId="8" fillId="0" borderId="6" xfId="24" applyNumberFormat="1" applyFont="1" applyBorder="1" applyAlignment="1">
      <alignment horizontal="center" wrapText="1"/>
    </xf>
    <xf numFmtId="187" fontId="9" fillId="0" borderId="5" xfId="24" applyNumberFormat="1" applyFont="1" applyBorder="1" applyAlignment="1">
      <alignment horizontal="center"/>
    </xf>
    <xf numFmtId="0" fontId="9" fillId="0" borderId="5" xfId="23" applyFont="1" applyBorder="1" applyAlignment="1">
      <alignment horizontal="right"/>
    </xf>
    <xf numFmtId="187" fontId="9" fillId="0" borderId="6" xfId="24" applyNumberFormat="1" applyFont="1" applyBorder="1" applyAlignment="1">
      <alignment horizontal="center" wrapText="1"/>
    </xf>
    <xf numFmtId="0" fontId="9" fillId="0" borderId="5" xfId="23" applyFont="1" applyBorder="1" applyAlignment="1">
      <alignment horizontal="left"/>
    </xf>
    <xf numFmtId="0" fontId="8" fillId="0" borderId="13" xfId="23" applyFont="1" applyBorder="1"/>
    <xf numFmtId="0" fontId="8" fillId="0" borderId="6" xfId="23" applyFont="1" applyBorder="1" applyAlignment="1">
      <alignment horizontal="left"/>
    </xf>
    <xf numFmtId="0" fontId="8" fillId="0" borderId="6" xfId="23" applyFont="1" applyBorder="1" applyAlignment="1">
      <alignment vertical="top" wrapText="1"/>
    </xf>
    <xf numFmtId="0" fontId="8" fillId="0" borderId="8" xfId="23" applyFont="1" applyBorder="1"/>
    <xf numFmtId="0" fontId="8" fillId="0" borderId="8" xfId="23" applyFont="1" applyBorder="1" applyAlignment="1">
      <alignment horizontal="center"/>
    </xf>
    <xf numFmtId="0" fontId="6" fillId="2" borderId="3" xfId="23" applyFont="1" applyFill="1" applyBorder="1" applyAlignment="1">
      <alignment horizontal="center"/>
    </xf>
    <xf numFmtId="187" fontId="6" fillId="2" borderId="3" xfId="24" applyNumberFormat="1" applyFont="1" applyFill="1" applyBorder="1" applyAlignment="1">
      <alignment horizontal="center"/>
    </xf>
    <xf numFmtId="0" fontId="8" fillId="0" borderId="0" xfId="8" applyFont="1" applyBorder="1" applyAlignment="1">
      <alignment horizontal="left"/>
    </xf>
    <xf numFmtId="0" fontId="8" fillId="0" borderId="0" xfId="8" applyFont="1" applyBorder="1" applyAlignment="1">
      <alignment horizontal="center"/>
    </xf>
    <xf numFmtId="0" fontId="8" fillId="0" borderId="0" xfId="8" applyFont="1" applyFill="1" applyBorder="1" applyAlignment="1">
      <alignment horizontal="left"/>
    </xf>
    <xf numFmtId="187" fontId="8" fillId="0" borderId="0" xfId="9" applyNumberFormat="1" applyFont="1" applyFill="1" applyBorder="1" applyAlignment="1">
      <alignment horizontal="center"/>
    </xf>
    <xf numFmtId="0" fontId="8" fillId="0" borderId="0" xfId="8" applyFont="1" applyAlignment="1">
      <alignment horizontal="center"/>
    </xf>
    <xf numFmtId="187" fontId="6" fillId="0" borderId="0" xfId="9" applyNumberFormat="1" applyFont="1" applyFill="1" applyBorder="1" applyAlignment="1">
      <alignment horizontal="center"/>
    </xf>
    <xf numFmtId="0" fontId="8" fillId="0" borderId="0" xfId="8" applyFont="1" applyAlignment="1">
      <alignment horizontal="left"/>
    </xf>
    <xf numFmtId="0" fontId="7" fillId="0" borderId="0" xfId="0" applyFont="1" applyBorder="1"/>
    <xf numFmtId="0" fontId="8" fillId="0" borderId="0" xfId="19" applyFont="1" applyBorder="1"/>
    <xf numFmtId="0" fontId="8" fillId="0" borderId="0" xfId="0" applyFont="1" applyBorder="1"/>
    <xf numFmtId="0" fontId="8" fillId="0" borderId="0" xfId="19" applyFont="1" applyBorder="1" applyAlignment="1">
      <alignment horizontal="left"/>
    </xf>
    <xf numFmtId="17" fontId="8" fillId="0" borderId="0" xfId="19" applyNumberFormat="1" applyFont="1" applyBorder="1" applyAlignment="1">
      <alignment horizontal="center"/>
    </xf>
    <xf numFmtId="187" fontId="8" fillId="0" borderId="0" xfId="20" applyNumberFormat="1" applyFont="1" applyBorder="1" applyAlignment="1">
      <alignment horizontal="center" wrapText="1"/>
    </xf>
    <xf numFmtId="0" fontId="8" fillId="5" borderId="0" xfId="19" applyFont="1" applyFill="1" applyBorder="1" applyAlignment="1">
      <alignment horizontal="left"/>
    </xf>
    <xf numFmtId="0" fontId="8" fillId="0" borderId="0" xfId="19" applyFont="1" applyBorder="1" applyAlignment="1">
      <alignment horizontal="center"/>
    </xf>
    <xf numFmtId="187" fontId="8" fillId="0" borderId="0" xfId="20" applyNumberFormat="1" applyFont="1" applyBorder="1" applyAlignment="1">
      <alignment horizontal="center"/>
    </xf>
    <xf numFmtId="0" fontId="8" fillId="0" borderId="9" xfId="0" applyFont="1" applyBorder="1" applyAlignment="1">
      <alignment horizontal="left" vertical="top" wrapText="1"/>
    </xf>
    <xf numFmtId="0" fontId="6" fillId="0" borderId="1" xfId="15" applyFont="1" applyBorder="1"/>
    <xf numFmtId="0" fontId="6" fillId="0" borderId="1" xfId="0" applyFont="1" applyBorder="1"/>
    <xf numFmtId="0" fontId="8" fillId="0" borderId="1" xfId="15" applyFont="1" applyBorder="1" applyAlignment="1">
      <alignment horizontal="left"/>
    </xf>
    <xf numFmtId="0" fontId="8" fillId="0" borderId="1" xfId="15" applyFont="1" applyBorder="1" applyAlignment="1">
      <alignment horizontal="center"/>
    </xf>
    <xf numFmtId="0" fontId="8" fillId="0" borderId="1" xfId="15" applyFont="1" applyBorder="1" applyAlignment="1">
      <alignment vertical="top" wrapText="1"/>
    </xf>
    <xf numFmtId="187" fontId="8" fillId="0" borderId="1" xfId="16" applyNumberFormat="1" applyFont="1" applyBorder="1" applyAlignment="1">
      <alignment horizontal="center"/>
    </xf>
    <xf numFmtId="0" fontId="8" fillId="0" borderId="6" xfId="15" applyFont="1" applyBorder="1" applyAlignment="1">
      <alignment horizontal="center"/>
    </xf>
    <xf numFmtId="0" fontId="8" fillId="0" borderId="5" xfId="15" applyFont="1" applyBorder="1" applyAlignment="1">
      <alignment horizontal="left" vertical="top" wrapText="1"/>
    </xf>
    <xf numFmtId="0" fontId="8" fillId="0" borderId="5" xfId="0" applyFont="1" applyBorder="1" applyAlignment="1">
      <alignment wrapText="1"/>
    </xf>
    <xf numFmtId="49" fontId="8" fillId="0" borderId="5" xfId="0" applyNumberFormat="1" applyFont="1" applyBorder="1" applyAlignment="1">
      <alignment horizontal="left" vertical="top" wrapText="1"/>
    </xf>
    <xf numFmtId="49" fontId="8" fillId="0" borderId="5" xfId="17" applyNumberFormat="1" applyFont="1" applyBorder="1" applyAlignment="1">
      <alignment vertical="top"/>
    </xf>
    <xf numFmtId="0" fontId="8" fillId="0" borderId="0" xfId="17" applyFont="1" applyBorder="1"/>
    <xf numFmtId="0" fontId="8" fillId="0" borderId="0" xfId="17" applyFont="1" applyBorder="1" applyAlignment="1">
      <alignment vertical="top"/>
    </xf>
    <xf numFmtId="0" fontId="8" fillId="0" borderId="0" xfId="17" applyFont="1" applyBorder="1" applyAlignment="1">
      <alignment horizontal="left"/>
    </xf>
    <xf numFmtId="0" fontId="8" fillId="0" borderId="0" xfId="17" applyFont="1" applyBorder="1" applyAlignment="1">
      <alignment horizontal="center"/>
    </xf>
    <xf numFmtId="0" fontId="10" fillId="0" borderId="0" xfId="17" applyFont="1" applyFill="1" applyBorder="1" applyAlignment="1">
      <alignment horizontal="center"/>
    </xf>
    <xf numFmtId="187" fontId="10" fillId="0" borderId="0" xfId="18" applyNumberFormat="1" applyFont="1" applyFill="1" applyBorder="1" applyAlignment="1">
      <alignment horizontal="right"/>
    </xf>
    <xf numFmtId="0" fontId="8" fillId="0" borderId="2" xfId="21" applyFont="1" applyBorder="1" applyAlignment="1">
      <alignment horizontal="left" vertical="top" wrapText="1"/>
    </xf>
    <xf numFmtId="0" fontId="8" fillId="0" borderId="2" xfId="21" applyFont="1" applyBorder="1" applyAlignment="1">
      <alignment vertical="top" wrapText="1"/>
    </xf>
    <xf numFmtId="0" fontId="8" fillId="0" borderId="2" xfId="21" applyFont="1" applyBorder="1" applyAlignment="1">
      <alignment horizontal="center" vertical="top" wrapText="1"/>
    </xf>
    <xf numFmtId="187" fontId="8" fillId="0" borderId="2" xfId="22" applyNumberFormat="1" applyFont="1" applyBorder="1" applyAlignment="1">
      <alignment horizontal="center" vertical="top" wrapText="1"/>
    </xf>
    <xf numFmtId="0" fontId="8" fillId="0" borderId="5" xfId="21" applyFont="1" applyBorder="1" applyAlignment="1">
      <alignment horizontal="left" vertical="top" wrapText="1"/>
    </xf>
    <xf numFmtId="0" fontId="8" fillId="0" borderId="5" xfId="21" applyFont="1" applyBorder="1" applyAlignment="1">
      <alignment vertical="top" wrapText="1"/>
    </xf>
    <xf numFmtId="0" fontId="8" fillId="0" borderId="5" xfId="21" applyFont="1" applyBorder="1" applyAlignment="1">
      <alignment horizontal="center" vertical="top" wrapText="1"/>
    </xf>
    <xf numFmtId="187" fontId="8" fillId="0" borderId="5" xfId="22" applyNumberFormat="1" applyFont="1" applyBorder="1" applyAlignment="1">
      <alignment horizontal="center" vertical="top" wrapText="1"/>
    </xf>
    <xf numFmtId="49" fontId="8" fillId="0" borderId="5" xfId="21" applyNumberFormat="1" applyFont="1" applyBorder="1" applyAlignment="1">
      <alignment vertical="top" wrapText="1"/>
    </xf>
    <xf numFmtId="0" fontId="6" fillId="0" borderId="1" xfId="4" applyFont="1" applyBorder="1" applyAlignment="1">
      <alignment horizontal="center" vertical="center"/>
    </xf>
    <xf numFmtId="0" fontId="6" fillId="0" borderId="7" xfId="4" applyFont="1" applyBorder="1" applyAlignment="1">
      <alignment horizontal="center" vertical="center"/>
    </xf>
    <xf numFmtId="187" fontId="6" fillId="0" borderId="7" xfId="5" applyNumberFormat="1" applyFont="1" applyBorder="1" applyAlignment="1">
      <alignment horizontal="center" vertical="center"/>
    </xf>
    <xf numFmtId="0" fontId="8" fillId="0" borderId="3" xfId="4" applyFont="1" applyBorder="1" applyAlignment="1">
      <alignment horizontal="center" vertical="center"/>
    </xf>
    <xf numFmtId="0" fontId="8" fillId="0" borderId="3" xfId="4" applyFont="1" applyBorder="1" applyAlignment="1">
      <alignment horizontal="left" vertical="center"/>
    </xf>
    <xf numFmtId="187" fontId="8" fillId="0" borderId="3" xfId="5" applyNumberFormat="1" applyFont="1" applyBorder="1" applyAlignment="1">
      <alignment horizontal="center" vertical="center"/>
    </xf>
    <xf numFmtId="0" fontId="6" fillId="0" borderId="9" xfId="29" applyFont="1" applyFill="1" applyBorder="1" applyAlignment="1">
      <alignment vertical="top" wrapText="1"/>
    </xf>
    <xf numFmtId="0" fontId="8" fillId="0" borderId="9" xfId="29" applyFont="1" applyBorder="1"/>
    <xf numFmtId="0" fontId="7" fillId="0" borderId="9" xfId="29" applyFont="1" applyBorder="1" applyAlignment="1">
      <alignment horizontal="left"/>
    </xf>
    <xf numFmtId="0" fontId="8" fillId="0" borderId="9" xfId="29" applyFont="1" applyBorder="1" applyAlignment="1">
      <alignment horizontal="center"/>
    </xf>
    <xf numFmtId="0" fontId="8" fillId="0" borderId="7" xfId="29" applyFont="1" applyBorder="1" applyAlignment="1">
      <alignment vertical="top" wrapText="1"/>
    </xf>
    <xf numFmtId="187" fontId="8" fillId="0" borderId="9" xfId="30" applyNumberFormat="1" applyFont="1" applyBorder="1" applyAlignment="1">
      <alignment horizontal="center"/>
    </xf>
    <xf numFmtId="0" fontId="6" fillId="0" borderId="7" xfId="29" applyFont="1" applyFill="1" applyBorder="1" applyAlignment="1">
      <alignment vertical="top" wrapText="1"/>
    </xf>
    <xf numFmtId="0" fontId="8" fillId="0" borderId="5" xfId="29" applyFont="1" applyBorder="1"/>
    <xf numFmtId="0" fontId="8" fillId="0" borderId="5" xfId="29" applyFont="1" applyBorder="1" applyAlignment="1">
      <alignment horizontal="left"/>
    </xf>
    <xf numFmtId="0" fontId="8" fillId="0" borderId="5" xfId="29" applyFont="1" applyBorder="1" applyAlignment="1">
      <alignment horizontal="center"/>
    </xf>
    <xf numFmtId="0" fontId="8" fillId="0" borderId="6" xfId="29" applyFont="1" applyBorder="1" applyAlignment="1">
      <alignment vertical="top" wrapText="1"/>
    </xf>
    <xf numFmtId="187" fontId="8" fillId="0" borderId="5" xfId="30" applyNumberFormat="1" applyFont="1" applyBorder="1" applyAlignment="1">
      <alignment horizontal="center"/>
    </xf>
    <xf numFmtId="17" fontId="8" fillId="0" borderId="5" xfId="29" applyNumberFormat="1" applyFont="1" applyBorder="1" applyAlignment="1">
      <alignment horizontal="center"/>
    </xf>
    <xf numFmtId="0" fontId="8" fillId="0" borderId="5" xfId="29" applyFont="1" applyBorder="1" applyAlignment="1">
      <alignment vertical="top" wrapText="1"/>
    </xf>
    <xf numFmtId="0" fontId="8" fillId="0" borderId="5" xfId="29" applyFont="1" applyBorder="1" applyAlignment="1">
      <alignment wrapText="1"/>
    </xf>
    <xf numFmtId="49" fontId="8" fillId="0" borderId="5" xfId="29" applyNumberFormat="1" applyFont="1" applyBorder="1" applyAlignment="1">
      <alignment horizontal="center"/>
    </xf>
    <xf numFmtId="187" fontId="9" fillId="0" borderId="5" xfId="30" applyNumberFormat="1" applyFont="1" applyBorder="1" applyAlignment="1">
      <alignment horizontal="center"/>
    </xf>
    <xf numFmtId="0" fontId="7" fillId="0" borderId="5" xfId="29" applyFont="1" applyBorder="1" applyAlignment="1">
      <alignment horizontal="left"/>
    </xf>
    <xf numFmtId="0" fontId="8" fillId="0" borderId="6" xfId="29" applyFont="1" applyBorder="1"/>
    <xf numFmtId="0" fontId="8" fillId="0" borderId="6" xfId="29" applyFont="1" applyBorder="1" applyAlignment="1">
      <alignment horizontal="center"/>
    </xf>
    <xf numFmtId="0" fontId="8" fillId="0" borderId="7" xfId="29" applyFont="1" applyBorder="1"/>
    <xf numFmtId="187" fontId="8" fillId="0" borderId="7" xfId="30" applyNumberFormat="1" applyFont="1" applyBorder="1" applyAlignment="1">
      <alignment horizontal="center"/>
    </xf>
    <xf numFmtId="0" fontId="8" fillId="0" borderId="2" xfId="29" applyFont="1" applyBorder="1"/>
    <xf numFmtId="0" fontId="8" fillId="0" borderId="8" xfId="29" applyFont="1" applyBorder="1"/>
    <xf numFmtId="0" fontId="8" fillId="0" borderId="8" xfId="29" applyFont="1" applyBorder="1" applyAlignment="1">
      <alignment horizontal="center"/>
    </xf>
    <xf numFmtId="0" fontId="6" fillId="2" borderId="3" xfId="29" applyFont="1" applyFill="1" applyBorder="1" applyAlignment="1">
      <alignment horizontal="center"/>
    </xf>
    <xf numFmtId="187" fontId="6" fillId="2" borderId="3" xfId="30" applyNumberFormat="1" applyFont="1" applyFill="1" applyBorder="1" applyAlignment="1">
      <alignment horizontal="center"/>
    </xf>
    <xf numFmtId="0" fontId="6" fillId="0" borderId="2" xfId="4" applyFont="1" applyBorder="1" applyAlignment="1">
      <alignment horizontal="center" vertical="center"/>
    </xf>
    <xf numFmtId="187" fontId="6" fillId="0" borderId="2" xfId="5" applyNumberFormat="1" applyFont="1" applyBorder="1" applyAlignment="1">
      <alignment horizontal="center" vertical="center"/>
    </xf>
    <xf numFmtId="0" fontId="6" fillId="0" borderId="4" xfId="31" applyFont="1" applyFill="1" applyBorder="1" applyAlignment="1">
      <alignment vertical="top" wrapText="1"/>
    </xf>
    <xf numFmtId="0" fontId="8" fillId="0" borderId="5" xfId="31" applyFont="1" applyBorder="1"/>
    <xf numFmtId="0" fontId="7" fillId="0" borderId="5" xfId="31" applyFont="1" applyBorder="1" applyAlignment="1">
      <alignment horizontal="left"/>
    </xf>
    <xf numFmtId="0" fontId="8" fillId="0" borderId="5" xfId="31" applyFont="1" applyBorder="1" applyAlignment="1">
      <alignment horizontal="center"/>
    </xf>
    <xf numFmtId="0" fontId="8" fillId="0" borderId="6" xfId="31" applyFont="1" applyBorder="1" applyAlignment="1">
      <alignment vertical="top" wrapText="1"/>
    </xf>
    <xf numFmtId="187" fontId="8" fillId="0" borderId="5" xfId="32" applyNumberFormat="1" applyFont="1" applyBorder="1" applyAlignment="1">
      <alignment horizontal="center"/>
    </xf>
    <xf numFmtId="0" fontId="8" fillId="0" borderId="5" xfId="31" applyFont="1" applyBorder="1" applyAlignment="1">
      <alignment vertical="top" wrapText="1"/>
    </xf>
    <xf numFmtId="0" fontId="8" fillId="0" borderId="5" xfId="31" applyFont="1" applyBorder="1" applyAlignment="1">
      <alignment horizontal="left"/>
    </xf>
    <xf numFmtId="17" fontId="8" fillId="0" borderId="5" xfId="31" applyNumberFormat="1" applyFont="1" applyBorder="1" applyAlignment="1">
      <alignment horizontal="center"/>
    </xf>
    <xf numFmtId="0" fontId="8" fillId="0" borderId="5" xfId="31" applyFont="1" applyBorder="1" applyAlignment="1">
      <alignment wrapText="1"/>
    </xf>
    <xf numFmtId="0" fontId="8" fillId="0" borderId="7" xfId="31" applyFont="1" applyFill="1" applyBorder="1" applyAlignment="1">
      <alignment vertical="top" wrapText="1"/>
    </xf>
    <xf numFmtId="0" fontId="8" fillId="0" borderId="6" xfId="31" applyFont="1" applyBorder="1"/>
    <xf numFmtId="0" fontId="8" fillId="0" borderId="6" xfId="31" applyFont="1" applyBorder="1" applyAlignment="1">
      <alignment horizontal="center"/>
    </xf>
    <xf numFmtId="0" fontId="8" fillId="0" borderId="8" xfId="31" applyFont="1" applyBorder="1"/>
    <xf numFmtId="0" fontId="8" fillId="0" borderId="8" xfId="31" applyFont="1" applyBorder="1" applyAlignment="1">
      <alignment horizontal="center"/>
    </xf>
    <xf numFmtId="0" fontId="6" fillId="2" borderId="3" xfId="31" applyFont="1" applyFill="1" applyBorder="1" applyAlignment="1">
      <alignment horizontal="center"/>
    </xf>
    <xf numFmtId="187" fontId="6" fillId="2" borderId="3" xfId="32" applyNumberFormat="1" applyFont="1" applyFill="1" applyBorder="1" applyAlignment="1">
      <alignment horizontal="center"/>
    </xf>
    <xf numFmtId="0" fontId="8" fillId="0" borderId="0" xfId="31" applyFont="1" applyBorder="1"/>
    <xf numFmtId="0" fontId="8" fillId="0" borderId="0" xfId="31" applyFont="1" applyBorder="1" applyAlignment="1">
      <alignment horizontal="center"/>
    </xf>
    <xf numFmtId="0" fontId="6" fillId="0" borderId="0" xfId="31" applyFont="1" applyFill="1" applyBorder="1" applyAlignment="1">
      <alignment horizontal="center"/>
    </xf>
    <xf numFmtId="187" fontId="6" fillId="0" borderId="0" xfId="32" applyNumberFormat="1" applyFont="1" applyFill="1" applyBorder="1" applyAlignment="1">
      <alignment horizontal="center"/>
    </xf>
    <xf numFmtId="0" fontId="11" fillId="0" borderId="0" xfId="0" applyFont="1"/>
    <xf numFmtId="0" fontId="6" fillId="0" borderId="4" xfId="0" applyFont="1" applyBorder="1" applyAlignment="1">
      <alignment vertical="top" wrapText="1"/>
    </xf>
    <xf numFmtId="0" fontId="8" fillId="0" borderId="5" xfId="0" applyFont="1" applyBorder="1" applyAlignment="1">
      <alignment horizontal="left"/>
    </xf>
    <xf numFmtId="17" fontId="8" fillId="0" borderId="5" xfId="0" applyNumberFormat="1" applyFont="1" applyBorder="1" applyAlignment="1">
      <alignment horizontal="center"/>
    </xf>
    <xf numFmtId="187" fontId="8" fillId="0" borderId="5" xfId="2" applyNumberFormat="1" applyFont="1" applyBorder="1" applyAlignment="1">
      <alignment horizontal="center"/>
    </xf>
    <xf numFmtId="187" fontId="8" fillId="0" borderId="5" xfId="2" applyNumberFormat="1" applyFont="1" applyBorder="1" applyAlignment="1">
      <alignment horizontal="left"/>
    </xf>
    <xf numFmtId="0" fontId="8" fillId="0" borderId="6" xfId="0" applyFont="1" applyBorder="1"/>
    <xf numFmtId="0" fontId="8" fillId="0" borderId="8" xfId="0" applyFont="1" applyBorder="1" applyAlignment="1">
      <alignment vertical="top" wrapText="1"/>
    </xf>
    <xf numFmtId="0" fontId="8" fillId="0" borderId="8" xfId="0" applyFont="1" applyBorder="1" applyAlignment="1">
      <alignment horizontal="left"/>
    </xf>
    <xf numFmtId="0" fontId="8" fillId="0" borderId="8" xfId="0" applyFont="1" applyBorder="1" applyAlignment="1">
      <alignment horizontal="center"/>
    </xf>
    <xf numFmtId="0" fontId="8" fillId="0" borderId="8" xfId="0" applyFont="1" applyBorder="1"/>
    <xf numFmtId="0" fontId="6" fillId="2" borderId="3" xfId="0" applyFont="1" applyFill="1" applyBorder="1" applyAlignment="1">
      <alignment horizontal="center"/>
    </xf>
    <xf numFmtId="187" fontId="6" fillId="2" borderId="3" xfId="2" applyNumberFormat="1" applyFont="1" applyFill="1" applyBorder="1" applyAlignment="1">
      <alignment horizontal="center"/>
    </xf>
    <xf numFmtId="0" fontId="8" fillId="0" borderId="1" xfId="29" applyFont="1" applyFill="1" applyBorder="1" applyAlignment="1">
      <alignment vertical="top" wrapText="1"/>
    </xf>
    <xf numFmtId="0" fontId="8" fillId="0" borderId="1" xfId="29" applyFont="1" applyBorder="1" applyAlignment="1">
      <alignment vertical="top" wrapText="1"/>
    </xf>
    <xf numFmtId="187" fontId="8" fillId="0" borderId="5" xfId="30" applyNumberFormat="1" applyFont="1" applyBorder="1" applyAlignment="1">
      <alignment horizontal="center" vertical="top"/>
    </xf>
    <xf numFmtId="0" fontId="6" fillId="0" borderId="5" xfId="29" applyFont="1" applyFill="1" applyBorder="1" applyAlignment="1">
      <alignment vertical="top" wrapText="1"/>
    </xf>
    <xf numFmtId="0" fontId="8" fillId="0" borderId="5" xfId="29" applyFont="1" applyFill="1" applyBorder="1" applyAlignment="1">
      <alignment vertical="top" wrapText="1"/>
    </xf>
    <xf numFmtId="0" fontId="8" fillId="0" borderId="7" xfId="29" applyFont="1" applyBorder="1" applyAlignment="1">
      <alignment horizontal="center"/>
    </xf>
    <xf numFmtId="0" fontId="6" fillId="0" borderId="0" xfId="29" applyFont="1" applyFill="1" applyBorder="1" applyAlignment="1">
      <alignment horizontal="center"/>
    </xf>
    <xf numFmtId="187" fontId="6" fillId="0" borderId="0" xfId="30" applyNumberFormat="1" applyFont="1" applyFill="1" applyBorder="1" applyAlignment="1">
      <alignment horizontal="center"/>
    </xf>
    <xf numFmtId="0" fontId="8" fillId="0" borderId="0" xfId="29" applyFont="1" applyBorder="1"/>
    <xf numFmtId="0" fontId="8" fillId="0" borderId="0" xfId="29" applyFont="1" applyBorder="1" applyAlignment="1">
      <alignment horizontal="center"/>
    </xf>
    <xf numFmtId="49" fontId="8" fillId="0" borderId="5" xfId="31" applyNumberFormat="1" applyFont="1" applyBorder="1" applyAlignment="1">
      <alignment horizontal="center"/>
    </xf>
    <xf numFmtId="0" fontId="6" fillId="0" borderId="5" xfId="31" applyFont="1" applyBorder="1" applyAlignment="1">
      <alignment vertical="top" wrapText="1"/>
    </xf>
    <xf numFmtId="0" fontId="8" fillId="0" borderId="6" xfId="31" applyFont="1" applyBorder="1" applyAlignment="1">
      <alignment wrapText="1"/>
    </xf>
    <xf numFmtId="0" fontId="8" fillId="0" borderId="0" xfId="31" applyFont="1" applyFill="1" applyBorder="1" applyAlignment="1">
      <alignment horizontal="center"/>
    </xf>
    <xf numFmtId="187" fontId="11" fillId="0" borderId="5" xfId="2" applyNumberFormat="1" applyFont="1" applyBorder="1" applyAlignment="1">
      <alignment horizontal="center"/>
    </xf>
    <xf numFmtId="0" fontId="11" fillId="0" borderId="5" xfId="0" applyFont="1" applyBorder="1" applyAlignment="1">
      <alignment horizontal="left"/>
    </xf>
    <xf numFmtId="0" fontId="6" fillId="0" borderId="5" xfId="0" applyFont="1" applyBorder="1" applyAlignment="1">
      <alignment vertical="top" wrapText="1"/>
    </xf>
    <xf numFmtId="0" fontId="11" fillId="0" borderId="5" xfId="0" applyFont="1" applyBorder="1" applyAlignment="1">
      <alignment horizontal="center"/>
    </xf>
    <xf numFmtId="0" fontId="11" fillId="0" borderId="5" xfId="0" applyFont="1" applyBorder="1"/>
    <xf numFmtId="0" fontId="6" fillId="0" borderId="9" xfId="0" applyFont="1" applyBorder="1" applyAlignment="1">
      <alignment vertical="top" wrapText="1"/>
    </xf>
    <xf numFmtId="0" fontId="8" fillId="0" borderId="9" xfId="0" applyFont="1" applyBorder="1" applyAlignment="1">
      <alignment horizontal="left"/>
    </xf>
    <xf numFmtId="17" fontId="8" fillId="0" borderId="9" xfId="0" applyNumberFormat="1" applyFont="1" applyBorder="1" applyAlignment="1">
      <alignment horizontal="center"/>
    </xf>
    <xf numFmtId="187" fontId="8" fillId="0" borderId="9" xfId="2" applyNumberFormat="1" applyFont="1" applyBorder="1" applyAlignment="1">
      <alignment horizontal="center"/>
    </xf>
    <xf numFmtId="0" fontId="6" fillId="0" borderId="16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187" fontId="11" fillId="0" borderId="1" xfId="2" applyNumberFormat="1" applyFont="1" applyBorder="1" applyAlignment="1">
      <alignment horizontal="center"/>
    </xf>
    <xf numFmtId="0" fontId="8" fillId="0" borderId="5" xfId="0" applyFont="1" applyBorder="1" applyAlignment="1">
      <alignment horizontal="left" vertical="center"/>
    </xf>
    <xf numFmtId="0" fontId="8" fillId="0" borderId="9" xfId="0" applyFont="1" applyBorder="1" applyAlignment="1">
      <alignment vertical="top"/>
    </xf>
    <xf numFmtId="0" fontId="8" fillId="0" borderId="6" xfId="0" applyFont="1" applyBorder="1" applyAlignment="1">
      <alignment vertical="top" wrapText="1"/>
    </xf>
    <xf numFmtId="187" fontId="8" fillId="0" borderId="0" xfId="2" applyNumberFormat="1" applyFont="1" applyBorder="1" applyAlignment="1">
      <alignment horizontal="center"/>
    </xf>
    <xf numFmtId="0" fontId="8" fillId="0" borderId="0" xfId="0" applyFont="1" applyBorder="1" applyAlignment="1">
      <alignment horizontal="left"/>
    </xf>
    <xf numFmtId="0" fontId="8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87" fontId="6" fillId="0" borderId="0" xfId="2" applyNumberFormat="1" applyFont="1" applyFill="1" applyBorder="1" applyAlignment="1">
      <alignment horizontal="center"/>
    </xf>
    <xf numFmtId="0" fontId="8" fillId="0" borderId="0" xfId="0" applyFont="1" applyFill="1" applyBorder="1"/>
    <xf numFmtId="187" fontId="8" fillId="0" borderId="7" xfId="30" applyNumberFormat="1" applyFont="1" applyBorder="1" applyAlignment="1">
      <alignment horizontal="center" vertical="top"/>
    </xf>
    <xf numFmtId="0" fontId="8" fillId="0" borderId="7" xfId="29" applyFont="1" applyBorder="1" applyAlignment="1">
      <alignment horizontal="left"/>
    </xf>
    <xf numFmtId="0" fontId="6" fillId="0" borderId="1" xfId="29" applyFont="1" applyFill="1" applyBorder="1" applyAlignment="1">
      <alignment vertical="top" wrapText="1"/>
    </xf>
    <xf numFmtId="0" fontId="8" fillId="0" borderId="1" xfId="29" applyFont="1" applyBorder="1" applyAlignment="1">
      <alignment horizontal="center"/>
    </xf>
    <xf numFmtId="187" fontId="8" fillId="0" borderId="1" xfId="30" applyNumberFormat="1" applyFont="1" applyBorder="1" applyAlignment="1">
      <alignment horizontal="center" vertical="top"/>
    </xf>
    <xf numFmtId="0" fontId="7" fillId="0" borderId="17" xfId="0" applyFont="1" applyBorder="1"/>
    <xf numFmtId="0" fontId="11" fillId="0" borderId="0" xfId="0" applyFont="1" applyBorder="1"/>
    <xf numFmtId="0" fontId="7" fillId="0" borderId="0" xfId="0" applyFont="1" applyBorder="1" applyAlignment="1">
      <alignment vertical="top"/>
    </xf>
    <xf numFmtId="0" fontId="7" fillId="0" borderId="7" xfId="29" applyFont="1" applyBorder="1" applyAlignment="1">
      <alignment horizontal="left" vertical="top"/>
    </xf>
    <xf numFmtId="0" fontId="8" fillId="0" borderId="7" xfId="29" applyFont="1" applyBorder="1" applyAlignment="1">
      <alignment horizontal="center" vertical="top"/>
    </xf>
    <xf numFmtId="0" fontId="8" fillId="0" borderId="2" xfId="29" applyFont="1" applyBorder="1" applyAlignment="1">
      <alignment horizontal="center"/>
    </xf>
    <xf numFmtId="0" fontId="7" fillId="0" borderId="5" xfId="29" applyFont="1" applyBorder="1" applyAlignment="1">
      <alignment horizontal="left" vertical="top"/>
    </xf>
    <xf numFmtId="0" fontId="8" fillId="0" borderId="5" xfId="29" applyFont="1" applyBorder="1" applyAlignment="1">
      <alignment horizontal="center" vertical="top"/>
    </xf>
    <xf numFmtId="187" fontId="8" fillId="0" borderId="6" xfId="30" applyNumberFormat="1" applyFont="1" applyBorder="1" applyAlignment="1">
      <alignment horizontal="center"/>
    </xf>
    <xf numFmtId="0" fontId="6" fillId="0" borderId="9" xfId="29" applyFont="1" applyFill="1" applyBorder="1" applyAlignment="1">
      <alignment horizontal="center"/>
    </xf>
    <xf numFmtId="187" fontId="6" fillId="0" borderId="9" xfId="30" applyNumberFormat="1" applyFont="1" applyFill="1" applyBorder="1" applyAlignment="1">
      <alignment horizontal="center"/>
    </xf>
    <xf numFmtId="0" fontId="6" fillId="0" borderId="4" xfId="19" applyFont="1" applyBorder="1" applyAlignment="1">
      <alignment vertical="top" wrapText="1"/>
    </xf>
    <xf numFmtId="0" fontId="8" fillId="0" borderId="4" xfId="19" applyFont="1" applyBorder="1"/>
    <xf numFmtId="0" fontId="8" fillId="0" borderId="4" xfId="19" applyFont="1" applyBorder="1" applyAlignment="1">
      <alignment horizontal="center"/>
    </xf>
    <xf numFmtId="187" fontId="8" fillId="0" borderId="4" xfId="20" applyNumberFormat="1" applyFont="1" applyBorder="1" applyAlignment="1">
      <alignment horizontal="center"/>
    </xf>
    <xf numFmtId="0" fontId="8" fillId="5" borderId="6" xfId="19" applyFont="1" applyFill="1" applyBorder="1"/>
    <xf numFmtId="0" fontId="8" fillId="5" borderId="6" xfId="0" applyFont="1" applyFill="1" applyBorder="1"/>
    <xf numFmtId="0" fontId="8" fillId="0" borderId="5" xfId="19" applyFont="1" applyBorder="1" applyAlignment="1">
      <alignment horizontal="left"/>
    </xf>
    <xf numFmtId="17" fontId="8" fillId="0" borderId="5" xfId="19" applyNumberFormat="1" applyFont="1" applyBorder="1" applyAlignment="1">
      <alignment horizontal="center"/>
    </xf>
    <xf numFmtId="0" fontId="8" fillId="0" borderId="5" xfId="19" applyFont="1" applyBorder="1"/>
    <xf numFmtId="187" fontId="8" fillId="0" borderId="6" xfId="20" applyNumberFormat="1" applyFont="1" applyBorder="1" applyAlignment="1">
      <alignment horizontal="center" wrapText="1"/>
    </xf>
    <xf numFmtId="0" fontId="8" fillId="0" borderId="5" xfId="19" applyFont="1" applyBorder="1" applyAlignment="1">
      <alignment horizontal="center"/>
    </xf>
    <xf numFmtId="187" fontId="8" fillId="0" borderId="6" xfId="20" applyNumberFormat="1" applyFont="1" applyBorder="1" applyAlignment="1">
      <alignment horizontal="center"/>
    </xf>
    <xf numFmtId="0" fontId="8" fillId="0" borderId="5" xfId="25" applyFont="1" applyBorder="1"/>
    <xf numFmtId="0" fontId="8" fillId="0" borderId="5" xfId="25" applyFont="1" applyFill="1" applyBorder="1" applyAlignment="1">
      <alignment vertical="top" wrapText="1"/>
    </xf>
    <xf numFmtId="0" fontId="8" fillId="0" borderId="6" xfId="25" applyFont="1" applyBorder="1" applyAlignment="1">
      <alignment vertical="top" wrapText="1"/>
    </xf>
    <xf numFmtId="187" fontId="8" fillId="0" borderId="5" xfId="26" applyNumberFormat="1" applyFont="1" applyBorder="1" applyAlignment="1">
      <alignment horizontal="center"/>
    </xf>
    <xf numFmtId="0" fontId="8" fillId="0" borderId="7" xfId="25" applyFont="1" applyFill="1" applyBorder="1" applyAlignment="1">
      <alignment vertical="top" wrapText="1"/>
    </xf>
    <xf numFmtId="0" fontId="8" fillId="5" borderId="8" xfId="19" applyFont="1" applyFill="1" applyBorder="1"/>
    <xf numFmtId="0" fontId="8" fillId="5" borderId="8" xfId="0" applyFont="1" applyFill="1" applyBorder="1"/>
    <xf numFmtId="0" fontId="8" fillId="5" borderId="8" xfId="19" applyFont="1" applyFill="1" applyBorder="1" applyAlignment="1">
      <alignment horizontal="left"/>
    </xf>
    <xf numFmtId="0" fontId="8" fillId="5" borderId="12" xfId="19" applyFont="1" applyFill="1" applyBorder="1" applyAlignment="1">
      <alignment horizontal="center"/>
    </xf>
    <xf numFmtId="0" fontId="6" fillId="4" borderId="3" xfId="19" applyFont="1" applyFill="1" applyBorder="1" applyAlignment="1">
      <alignment horizontal="center"/>
    </xf>
    <xf numFmtId="187" fontId="6" fillId="4" borderId="10" xfId="20" applyNumberFormat="1" applyFont="1" applyFill="1" applyBorder="1" applyAlignment="1">
      <alignment horizontal="right"/>
    </xf>
    <xf numFmtId="0" fontId="6" fillId="0" borderId="4" xfId="0" applyFont="1" applyFill="1" applyBorder="1" applyAlignment="1">
      <alignment vertical="top" wrapText="1"/>
    </xf>
    <xf numFmtId="0" fontId="8" fillId="0" borderId="4" xfId="25" applyFont="1" applyBorder="1" applyAlignment="1">
      <alignment horizontal="center"/>
    </xf>
    <xf numFmtId="0" fontId="8" fillId="0" borderId="4" xfId="25" applyFont="1" applyBorder="1" applyAlignment="1">
      <alignment vertical="top" wrapText="1"/>
    </xf>
    <xf numFmtId="187" fontId="8" fillId="0" borderId="4" xfId="26" applyNumberFormat="1" applyFont="1" applyBorder="1" applyAlignment="1">
      <alignment horizontal="center"/>
    </xf>
    <xf numFmtId="0" fontId="6" fillId="0" borderId="5" xfId="25" applyFont="1" applyBorder="1" applyAlignment="1">
      <alignment vertical="top" wrapText="1"/>
    </xf>
    <xf numFmtId="17" fontId="11" fillId="0" borderId="5" xfId="25" applyNumberFormat="1" applyFont="1" applyBorder="1" applyAlignment="1">
      <alignment horizontal="center"/>
    </xf>
    <xf numFmtId="0" fontId="11" fillId="0" borderId="5" xfId="25" applyFont="1" applyBorder="1"/>
    <xf numFmtId="187" fontId="11" fillId="0" borderId="5" xfId="26" applyNumberFormat="1" applyFont="1" applyBorder="1" applyAlignment="1">
      <alignment horizontal="center"/>
    </xf>
    <xf numFmtId="0" fontId="8" fillId="0" borderId="5" xfId="25" applyFont="1" applyBorder="1" applyAlignment="1">
      <alignment horizontal="left"/>
    </xf>
    <xf numFmtId="0" fontId="8" fillId="0" borderId="5" xfId="25" applyFont="1" applyBorder="1" applyAlignment="1">
      <alignment vertical="top" wrapText="1"/>
    </xf>
    <xf numFmtId="0" fontId="8" fillId="0" borderId="5" xfId="25" applyFont="1" applyBorder="1" applyAlignment="1">
      <alignment horizontal="center"/>
    </xf>
    <xf numFmtId="0" fontId="8" fillId="0" borderId="6" xfId="25" applyFont="1" applyBorder="1"/>
    <xf numFmtId="187" fontId="8" fillId="0" borderId="7" xfId="26" applyNumberFormat="1" applyFont="1" applyBorder="1" applyAlignment="1">
      <alignment horizontal="center"/>
    </xf>
    <xf numFmtId="0" fontId="8" fillId="0" borderId="6" xfId="25" applyFont="1" applyBorder="1" applyAlignment="1">
      <alignment horizontal="left"/>
    </xf>
    <xf numFmtId="0" fontId="8" fillId="5" borderId="3" xfId="19" applyFont="1" applyFill="1" applyBorder="1" applyAlignment="1">
      <alignment horizontal="left"/>
    </xf>
    <xf numFmtId="187" fontId="8" fillId="0" borderId="4" xfId="26" applyNumberFormat="1" applyFont="1" applyBorder="1" applyAlignment="1">
      <alignment horizontal="center" vertical="top" wrapText="1"/>
    </xf>
    <xf numFmtId="0" fontId="8" fillId="0" borderId="5" xfId="19" applyFont="1" applyBorder="1" applyAlignment="1">
      <alignment horizontal="left" vertical="top" wrapText="1"/>
    </xf>
    <xf numFmtId="3" fontId="7" fillId="0" borderId="0" xfId="0" applyNumberFormat="1" applyFont="1"/>
    <xf numFmtId="0" fontId="8" fillId="5" borderId="0" xfId="19" applyFont="1" applyFill="1" applyBorder="1"/>
    <xf numFmtId="0" fontId="8" fillId="5" borderId="0" xfId="0" applyFont="1" applyFill="1" applyBorder="1"/>
    <xf numFmtId="0" fontId="8" fillId="0" borderId="0" xfId="19" applyFont="1" applyFill="1" applyBorder="1" applyAlignment="1">
      <alignment horizontal="center"/>
    </xf>
    <xf numFmtId="0" fontId="6" fillId="0" borderId="0" xfId="19" applyFont="1" applyFill="1" applyBorder="1" applyAlignment="1">
      <alignment horizontal="center"/>
    </xf>
    <xf numFmtId="187" fontId="6" fillId="0" borderId="0" xfId="20" applyNumberFormat="1" applyFont="1" applyFill="1" applyBorder="1" applyAlignment="1">
      <alignment horizontal="right"/>
    </xf>
    <xf numFmtId="0" fontId="8" fillId="0" borderId="0" xfId="19" applyFont="1" applyFill="1" applyBorder="1" applyAlignment="1">
      <alignment horizontal="left"/>
    </xf>
    <xf numFmtId="0" fontId="6" fillId="0" borderId="4" xfId="33" applyFont="1" applyBorder="1" applyAlignment="1">
      <alignment vertical="top" wrapText="1"/>
    </xf>
    <xf numFmtId="0" fontId="6" fillId="0" borderId="5" xfId="33" applyFont="1" applyBorder="1" applyAlignment="1">
      <alignment vertical="top" wrapText="1"/>
    </xf>
    <xf numFmtId="187" fontId="8" fillId="0" borderId="5" xfId="34" applyNumberFormat="1" applyFont="1" applyBorder="1" applyAlignment="1"/>
    <xf numFmtId="0" fontId="8" fillId="0" borderId="7" xfId="0" applyFont="1" applyFill="1" applyBorder="1" applyAlignment="1">
      <alignment vertical="top" wrapText="1"/>
    </xf>
    <xf numFmtId="0" fontId="8" fillId="0" borderId="14" xfId="0" applyFont="1" applyBorder="1" applyAlignment="1">
      <alignment vertical="top" wrapText="1"/>
    </xf>
    <xf numFmtId="187" fontId="8" fillId="0" borderId="9" xfId="2" applyNumberFormat="1" applyFont="1" applyBorder="1" applyAlignment="1">
      <alignment vertical="top" wrapText="1"/>
    </xf>
    <xf numFmtId="187" fontId="8" fillId="0" borderId="5" xfId="2" applyNumberFormat="1" applyFont="1" applyBorder="1" applyAlignment="1"/>
    <xf numFmtId="0" fontId="8" fillId="0" borderId="5" xfId="0" applyFont="1" applyFill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/>
    </xf>
    <xf numFmtId="0" fontId="8" fillId="0" borderId="6" xfId="0" applyFont="1" applyBorder="1" applyAlignment="1">
      <alignment horizontal="left" vertical="top" wrapText="1"/>
    </xf>
    <xf numFmtId="187" fontId="8" fillId="0" borderId="5" xfId="2" applyNumberFormat="1" applyFont="1" applyBorder="1" applyAlignment="1">
      <alignment horizontal="left" vertical="top"/>
    </xf>
    <xf numFmtId="187" fontId="8" fillId="0" borderId="5" xfId="2" applyNumberFormat="1" applyFont="1" applyBorder="1" applyAlignment="1">
      <alignment horizontal="right" vertical="center"/>
    </xf>
    <xf numFmtId="0" fontId="8" fillId="0" borderId="5" xfId="0" applyFont="1" applyFill="1" applyBorder="1" applyAlignment="1">
      <alignment horizontal="left" vertical="center" wrapText="1"/>
    </xf>
    <xf numFmtId="187" fontId="8" fillId="0" borderId="5" xfId="2" applyNumberFormat="1" applyFont="1" applyBorder="1" applyAlignment="1">
      <alignment horizontal="left" vertical="center"/>
    </xf>
    <xf numFmtId="0" fontId="8" fillId="0" borderId="14" xfId="33" applyFont="1" applyBorder="1" applyAlignment="1">
      <alignment vertical="top" wrapText="1"/>
    </xf>
    <xf numFmtId="0" fontId="8" fillId="0" borderId="5" xfId="19" applyFont="1" applyBorder="1" applyAlignment="1">
      <alignment horizontal="left" vertical="top"/>
    </xf>
    <xf numFmtId="0" fontId="8" fillId="0" borderId="14" xfId="0" applyFont="1" applyBorder="1" applyAlignment="1">
      <alignment horizontal="left" vertical="top" wrapText="1"/>
    </xf>
    <xf numFmtId="0" fontId="8" fillId="0" borderId="5" xfId="19" applyFont="1" applyBorder="1" applyAlignment="1"/>
    <xf numFmtId="0" fontId="6" fillId="0" borderId="9" xfId="19" applyFont="1" applyBorder="1" applyAlignment="1">
      <alignment vertical="top" wrapText="1"/>
    </xf>
    <xf numFmtId="0" fontId="6" fillId="0" borderId="9" xfId="0" applyFont="1" applyFill="1" applyBorder="1" applyAlignment="1">
      <alignment vertical="top" wrapText="1"/>
    </xf>
    <xf numFmtId="0" fontId="8" fillId="0" borderId="9" xfId="25" applyFont="1" applyBorder="1" applyAlignment="1">
      <alignment vertical="top" wrapText="1"/>
    </xf>
    <xf numFmtId="0" fontId="8" fillId="0" borderId="1" xfId="8" applyFont="1" applyBorder="1" applyAlignment="1">
      <alignment horizontal="center"/>
    </xf>
    <xf numFmtId="187" fontId="8" fillId="0" borderId="1" xfId="9" applyNumberFormat="1" applyFont="1" applyBorder="1" applyAlignment="1">
      <alignment horizontal="center"/>
    </xf>
    <xf numFmtId="0" fontId="8" fillId="0" borderId="5" xfId="8" applyFont="1" applyBorder="1" applyAlignment="1">
      <alignment horizontal="center"/>
    </xf>
    <xf numFmtId="0" fontId="8" fillId="0" borderId="7" xfId="0" applyFont="1" applyFill="1" applyBorder="1" applyAlignment="1">
      <alignment wrapText="1"/>
    </xf>
    <xf numFmtId="0" fontId="8" fillId="0" borderId="5" xfId="0" applyFont="1" applyFill="1" applyBorder="1" applyAlignment="1">
      <alignment wrapText="1"/>
    </xf>
    <xf numFmtId="0" fontId="8" fillId="0" borderId="5" xfId="8" applyFont="1" applyBorder="1" applyAlignment="1">
      <alignment horizontal="left" vertical="top"/>
    </xf>
    <xf numFmtId="0" fontId="8" fillId="0" borderId="9" xfId="25" applyFont="1" applyBorder="1" applyAlignment="1">
      <alignment vertical="top"/>
    </xf>
    <xf numFmtId="187" fontId="8" fillId="0" borderId="9" xfId="26" applyNumberFormat="1" applyFont="1" applyBorder="1" applyAlignment="1">
      <alignment vertical="top"/>
    </xf>
    <xf numFmtId="0" fontId="11" fillId="0" borderId="5" xfId="25" applyFont="1" applyBorder="1" applyAlignment="1">
      <alignment vertical="top"/>
    </xf>
    <xf numFmtId="17" fontId="11" fillId="0" borderId="5" xfId="25" applyNumberFormat="1" applyFont="1" applyBorder="1" applyAlignment="1">
      <alignment vertical="top"/>
    </xf>
    <xf numFmtId="187" fontId="11" fillId="0" borderId="5" xfId="26" applyNumberFormat="1" applyFont="1" applyBorder="1" applyAlignment="1">
      <alignment vertical="top"/>
    </xf>
    <xf numFmtId="0" fontId="8" fillId="0" borderId="5" xfId="25" applyFont="1" applyBorder="1" applyAlignment="1">
      <alignment vertical="top"/>
    </xf>
    <xf numFmtId="0" fontId="8" fillId="0" borderId="6" xfId="25" applyFont="1" applyBorder="1" applyAlignment="1">
      <alignment vertical="top"/>
    </xf>
    <xf numFmtId="187" fontId="8" fillId="0" borderId="7" xfId="26" applyNumberFormat="1" applyFont="1" applyBorder="1" applyAlignment="1">
      <alignment vertical="top"/>
    </xf>
    <xf numFmtId="0" fontId="8" fillId="5" borderId="5" xfId="19" applyFont="1" applyFill="1" applyBorder="1" applyAlignment="1">
      <alignment vertical="top"/>
    </xf>
    <xf numFmtId="0" fontId="8" fillId="5" borderId="5" xfId="0" applyFont="1" applyFill="1" applyBorder="1" applyAlignment="1">
      <alignment vertical="top"/>
    </xf>
    <xf numFmtId="0" fontId="6" fillId="0" borderId="5" xfId="19" applyFont="1" applyFill="1" applyBorder="1" applyAlignment="1">
      <alignment vertical="top"/>
    </xf>
    <xf numFmtId="187" fontId="6" fillId="0" borderId="5" xfId="20" applyNumberFormat="1" applyFont="1" applyFill="1" applyBorder="1" applyAlignment="1">
      <alignment vertical="top"/>
    </xf>
    <xf numFmtId="187" fontId="8" fillId="0" borderId="9" xfId="26" applyNumberFormat="1" applyFont="1" applyBorder="1" applyAlignment="1">
      <alignment vertical="top" wrapText="1"/>
    </xf>
    <xf numFmtId="0" fontId="8" fillId="0" borderId="9" xfId="19" applyFont="1" applyBorder="1" applyAlignment="1">
      <alignment vertical="top" wrapText="1"/>
    </xf>
    <xf numFmtId="0" fontId="8" fillId="0" borderId="5" xfId="19" applyFont="1" applyBorder="1" applyAlignment="1">
      <alignment vertical="top"/>
    </xf>
    <xf numFmtId="0" fontId="8" fillId="0" borderId="0" xfId="0" applyFont="1" applyAlignment="1">
      <alignment horizontal="left" vertical="top"/>
    </xf>
    <xf numFmtId="0" fontId="8" fillId="0" borderId="5" xfId="8" applyFont="1" applyBorder="1" applyAlignment="1">
      <alignment horizontal="center" vertical="top"/>
    </xf>
    <xf numFmtId="0" fontId="8" fillId="0" borderId="5" xfId="0" applyFont="1" applyBorder="1" applyAlignment="1">
      <alignment horizontal="center" vertical="top"/>
    </xf>
    <xf numFmtId="187" fontId="8" fillId="0" borderId="4" xfId="35" applyNumberFormat="1" applyFont="1" applyBorder="1"/>
    <xf numFmtId="0" fontId="8" fillId="0" borderId="4" xfId="0" applyFont="1" applyBorder="1" applyAlignment="1">
      <alignment vertical="top" wrapText="1"/>
    </xf>
    <xf numFmtId="0" fontId="8" fillId="0" borderId="6" xfId="19" applyFont="1" applyBorder="1" applyAlignment="1">
      <alignment horizontal="left"/>
    </xf>
    <xf numFmtId="0" fontId="8" fillId="0" borderId="7" xfId="25" applyFont="1" applyBorder="1"/>
    <xf numFmtId="0" fontId="8" fillId="0" borderId="0" xfId="19" applyFont="1" applyFill="1" applyBorder="1" applyAlignment="1">
      <alignment horizontal="center" vertical="top"/>
    </xf>
    <xf numFmtId="0" fontId="6" fillId="0" borderId="0" xfId="19" applyFont="1" applyFill="1" applyBorder="1" applyAlignment="1">
      <alignment horizontal="center" vertical="top"/>
    </xf>
    <xf numFmtId="187" fontId="6" fillId="0" borderId="0" xfId="20" applyNumberFormat="1" applyFont="1" applyFill="1" applyBorder="1" applyAlignment="1">
      <alignment horizontal="right" vertical="top"/>
    </xf>
    <xf numFmtId="187" fontId="6" fillId="4" borderId="3" xfId="20" applyNumberFormat="1" applyFont="1" applyFill="1" applyBorder="1" applyAlignment="1">
      <alignment horizontal="right"/>
    </xf>
    <xf numFmtId="17" fontId="8" fillId="0" borderId="5" xfId="25" applyNumberFormat="1" applyFont="1" applyBorder="1" applyAlignment="1">
      <alignment horizontal="center"/>
    </xf>
    <xf numFmtId="49" fontId="8" fillId="0" borderId="4" xfId="25" applyNumberFormat="1" applyFont="1" applyBorder="1" applyAlignment="1">
      <alignment vertical="top" wrapText="1"/>
    </xf>
    <xf numFmtId="49" fontId="8" fillId="0" borderId="5" xfId="25" applyNumberFormat="1" applyFont="1" applyBorder="1"/>
    <xf numFmtId="0" fontId="7" fillId="0" borderId="0" xfId="0" applyFont="1" applyFill="1" applyBorder="1" applyAlignment="1">
      <alignment vertical="top"/>
    </xf>
    <xf numFmtId="0" fontId="8" fillId="0" borderId="0" xfId="19" applyFont="1" applyFill="1" applyBorder="1" applyAlignment="1">
      <alignment vertical="top"/>
    </xf>
    <xf numFmtId="0" fontId="8" fillId="0" borderId="0" xfId="0" applyFont="1" applyFill="1" applyBorder="1" applyAlignment="1">
      <alignment vertical="top"/>
    </xf>
    <xf numFmtId="0" fontId="8" fillId="0" borderId="0" xfId="19" applyFont="1" applyFill="1" applyBorder="1" applyAlignment="1">
      <alignment horizontal="left" vertical="top"/>
    </xf>
    <xf numFmtId="0" fontId="8" fillId="0" borderId="6" xfId="25" applyFont="1" applyBorder="1" applyAlignment="1">
      <alignment horizontal="center"/>
    </xf>
    <xf numFmtId="0" fontId="8" fillId="0" borderId="6" xfId="33" applyFont="1" applyBorder="1" applyAlignment="1">
      <alignment horizontal="left" vertical="center" wrapText="1"/>
    </xf>
    <xf numFmtId="0" fontId="8" fillId="0" borderId="5" xfId="8" applyFont="1" applyBorder="1" applyAlignment="1">
      <alignment horizontal="left" vertical="center"/>
    </xf>
    <xf numFmtId="0" fontId="3" fillId="0" borderId="3" xfId="0" applyFont="1" applyBorder="1" applyAlignment="1">
      <alignment vertical="top"/>
    </xf>
    <xf numFmtId="0" fontId="3" fillId="0" borderId="3" xfId="15" applyFont="1" applyBorder="1"/>
    <xf numFmtId="0" fontId="3" fillId="0" borderId="3" xfId="17" applyFont="1" applyBorder="1"/>
    <xf numFmtId="0" fontId="3" fillId="0" borderId="3" xfId="21" applyFont="1" applyBorder="1" applyAlignment="1">
      <alignment vertical="top" wrapText="1"/>
    </xf>
    <xf numFmtId="3" fontId="5" fillId="3" borderId="3" xfId="0" applyNumberFormat="1" applyFont="1" applyFill="1" applyBorder="1"/>
    <xf numFmtId="3" fontId="5" fillId="0" borderId="0" xfId="0" applyNumberFormat="1" applyFont="1"/>
    <xf numFmtId="3" fontId="5" fillId="0" borderId="0" xfId="0" applyNumberFormat="1" applyFont="1" applyFill="1"/>
    <xf numFmtId="0" fontId="5" fillId="0" borderId="0" xfId="0" applyFont="1" applyAlignment="1">
      <alignment wrapText="1"/>
    </xf>
    <xf numFmtId="3" fontId="5" fillId="5" borderId="0" xfId="0" applyNumberFormat="1" applyFont="1" applyFill="1"/>
    <xf numFmtId="3" fontId="5" fillId="5" borderId="3" xfId="0" applyNumberFormat="1" applyFont="1" applyFill="1" applyBorder="1"/>
    <xf numFmtId="187" fontId="5" fillId="0" borderId="0" xfId="0" applyNumberFormat="1" applyFont="1"/>
    <xf numFmtId="0" fontId="12" fillId="0" borderId="0" xfId="0" applyFont="1"/>
    <xf numFmtId="0" fontId="12" fillId="7" borderId="0" xfId="0" applyFont="1" applyFill="1"/>
    <xf numFmtId="3" fontId="12" fillId="7" borderId="0" xfId="0" applyNumberFormat="1" applyFont="1" applyFill="1"/>
    <xf numFmtId="187" fontId="12" fillId="0" borderId="0" xfId="0" applyNumberFormat="1" applyFont="1"/>
    <xf numFmtId="0" fontId="12" fillId="8" borderId="0" xfId="0" applyFont="1" applyFill="1"/>
    <xf numFmtId="3" fontId="12" fillId="8" borderId="0" xfId="0" applyNumberFormat="1" applyFont="1" applyFill="1"/>
    <xf numFmtId="0" fontId="12" fillId="6" borderId="0" xfId="0" applyFont="1" applyFill="1"/>
    <xf numFmtId="3" fontId="12" fillId="6" borderId="15" xfId="0" applyNumberFormat="1" applyFont="1" applyFill="1" applyBorder="1"/>
    <xf numFmtId="0" fontId="5" fillId="0" borderId="0" xfId="0" applyFont="1" applyBorder="1"/>
    <xf numFmtId="3" fontId="13" fillId="0" borderId="0" xfId="0" applyNumberFormat="1" applyFont="1" applyFill="1" applyBorder="1" applyAlignment="1">
      <alignment horizontal="left"/>
    </xf>
    <xf numFmtId="0" fontId="5" fillId="0" borderId="10" xfId="0" applyFont="1" applyBorder="1"/>
    <xf numFmtId="0" fontId="5" fillId="0" borderId="18" xfId="0" applyFont="1" applyBorder="1"/>
    <xf numFmtId="0" fontId="5" fillId="0" borderId="11" xfId="0" applyFont="1" applyBorder="1"/>
    <xf numFmtId="0" fontId="8" fillId="0" borderId="9" xfId="0" applyFont="1" applyBorder="1" applyAlignment="1">
      <alignment vertical="top" wrapText="1"/>
    </xf>
    <xf numFmtId="0" fontId="8" fillId="0" borderId="9" xfId="19" applyFont="1" applyBorder="1"/>
    <xf numFmtId="17" fontId="8" fillId="0" borderId="9" xfId="19" applyNumberFormat="1" applyFont="1" applyBorder="1" applyAlignment="1">
      <alignment horizontal="center"/>
    </xf>
    <xf numFmtId="187" fontId="8" fillId="0" borderId="9" xfId="35" applyNumberFormat="1" applyFont="1" applyBorder="1"/>
    <xf numFmtId="0" fontId="8" fillId="0" borderId="0" xfId="0" applyFont="1" applyBorder="1" applyAlignment="1">
      <alignment vertical="top" wrapText="1"/>
    </xf>
    <xf numFmtId="0" fontId="6" fillId="0" borderId="9" xfId="33" applyFont="1" applyBorder="1" applyAlignment="1">
      <alignment vertical="top" wrapText="1"/>
    </xf>
    <xf numFmtId="0" fontId="8" fillId="0" borderId="8" xfId="23" applyFont="1" applyBorder="1" applyAlignment="1">
      <alignment horizontal="left"/>
    </xf>
    <xf numFmtId="0" fontId="8" fillId="0" borderId="0" xfId="1" applyFont="1" applyFill="1" applyBorder="1" applyAlignment="1">
      <alignment vertical="top"/>
    </xf>
    <xf numFmtId="0" fontId="8" fillId="0" borderId="0" xfId="1" applyFont="1" applyFill="1" applyBorder="1"/>
    <xf numFmtId="0" fontId="8" fillId="0" borderId="0" xfId="1" applyFont="1" applyFill="1" applyBorder="1" applyAlignment="1">
      <alignment horizontal="left"/>
    </xf>
    <xf numFmtId="0" fontId="8" fillId="0" borderId="0" xfId="1" applyFont="1" applyFill="1" applyBorder="1" applyAlignment="1">
      <alignment horizontal="center"/>
    </xf>
    <xf numFmtId="0" fontId="6" fillId="0" borderId="0" xfId="1" applyFont="1" applyFill="1" applyBorder="1" applyAlignment="1">
      <alignment horizontal="center"/>
    </xf>
    <xf numFmtId="187" fontId="6" fillId="0" borderId="0" xfId="14" applyNumberFormat="1" applyFont="1" applyFill="1" applyBorder="1" applyAlignment="1">
      <alignment horizontal="center"/>
    </xf>
    <xf numFmtId="0" fontId="7" fillId="0" borderId="0" xfId="0" applyFont="1" applyFill="1" applyBorder="1"/>
    <xf numFmtId="187" fontId="8" fillId="0" borderId="6" xfId="14" applyNumberFormat="1" applyFont="1" applyBorder="1" applyAlignment="1">
      <alignment horizontal="center"/>
    </xf>
    <xf numFmtId="0" fontId="6" fillId="2" borderId="3" xfId="1" applyFont="1" applyFill="1" applyBorder="1" applyAlignment="1">
      <alignment horizontal="center"/>
    </xf>
    <xf numFmtId="187" fontId="6" fillId="3" borderId="3" xfId="14" applyNumberFormat="1" applyFont="1" applyFill="1" applyBorder="1" applyAlignment="1">
      <alignment horizontal="center"/>
    </xf>
    <xf numFmtId="0" fontId="8" fillId="0" borderId="1" xfId="29" applyFont="1" applyBorder="1" applyAlignment="1">
      <alignment horizontal="left"/>
    </xf>
    <xf numFmtId="0" fontId="8" fillId="0" borderId="7" xfId="29" applyFont="1" applyBorder="1" applyAlignment="1">
      <alignment horizontal="left" vertical="top"/>
    </xf>
    <xf numFmtId="0" fontId="8" fillId="0" borderId="5" xfId="29" applyFont="1" applyBorder="1" applyAlignment="1">
      <alignment horizontal="left" vertical="top"/>
    </xf>
    <xf numFmtId="0" fontId="8" fillId="0" borderId="9" xfId="29" applyFont="1" applyBorder="1" applyAlignment="1">
      <alignment horizontal="left"/>
    </xf>
    <xf numFmtId="0" fontId="8" fillId="0" borderId="4" xfId="25" applyFont="1" applyBorder="1" applyAlignment="1">
      <alignment horizontal="left"/>
    </xf>
    <xf numFmtId="0" fontId="8" fillId="5" borderId="2" xfId="19" applyFont="1" applyFill="1" applyBorder="1" applyAlignment="1">
      <alignment horizontal="left"/>
    </xf>
    <xf numFmtId="0" fontId="8" fillId="0" borderId="2" xfId="15" applyFont="1" applyBorder="1" applyAlignment="1">
      <alignment horizontal="left" vertical="top"/>
    </xf>
    <xf numFmtId="0" fontId="8" fillId="0" borderId="2" xfId="0" applyFont="1" applyBorder="1" applyAlignment="1">
      <alignment horizontal="left" vertical="top" wrapText="1"/>
    </xf>
    <xf numFmtId="0" fontId="8" fillId="0" borderId="2" xfId="15" applyFont="1" applyBorder="1" applyAlignment="1">
      <alignment horizontal="left" vertical="top" wrapText="1"/>
    </xf>
    <xf numFmtId="0" fontId="8" fillId="0" borderId="2" xfId="15" applyFont="1" applyBorder="1" applyAlignment="1">
      <alignment horizontal="center" vertical="top"/>
    </xf>
    <xf numFmtId="0" fontId="8" fillId="0" borderId="5" xfId="31" applyFont="1" applyFill="1" applyBorder="1" applyAlignment="1">
      <alignment vertical="top" wrapText="1"/>
    </xf>
    <xf numFmtId="0" fontId="8" fillId="0" borderId="0" xfId="0" applyFont="1" applyBorder="1" applyAlignment="1">
      <alignment horizontal="center"/>
    </xf>
    <xf numFmtId="187" fontId="8" fillId="0" borderId="8" xfId="2" applyNumberFormat="1" applyFont="1" applyBorder="1" applyAlignment="1">
      <alignment horizontal="center"/>
    </xf>
    <xf numFmtId="0" fontId="8" fillId="0" borderId="8" xfId="15" applyFont="1" applyBorder="1" applyAlignment="1">
      <alignment horizontal="left" vertical="top"/>
    </xf>
    <xf numFmtId="0" fontId="11" fillId="0" borderId="1" xfId="0" applyFont="1" applyBorder="1" applyAlignment="1">
      <alignment horizontal="left"/>
    </xf>
    <xf numFmtId="0" fontId="6" fillId="4" borderId="11" xfId="19" applyFont="1" applyFill="1" applyBorder="1" applyAlignment="1">
      <alignment horizontal="center"/>
    </xf>
    <xf numFmtId="0" fontId="8" fillId="5" borderId="8" xfId="19" applyFont="1" applyFill="1" applyBorder="1" applyAlignment="1">
      <alignment horizontal="center"/>
    </xf>
    <xf numFmtId="0" fontId="8" fillId="0" borderId="6" xfId="0" applyFont="1" applyBorder="1" applyAlignment="1">
      <alignment horizontal="left" vertical="center"/>
    </xf>
    <xf numFmtId="0" fontId="8" fillId="0" borderId="9" xfId="0" applyFont="1" applyFill="1" applyBorder="1" applyAlignment="1">
      <alignment horizontal="left" vertical="top" wrapText="1"/>
    </xf>
    <xf numFmtId="0" fontId="8" fillId="0" borderId="9" xfId="8" applyFont="1" applyBorder="1" applyAlignment="1">
      <alignment horizontal="center" vertical="top"/>
    </xf>
    <xf numFmtId="0" fontId="8" fillId="0" borderId="17" xfId="0" applyFont="1" applyBorder="1" applyAlignment="1">
      <alignment horizontal="left" vertical="center"/>
    </xf>
    <xf numFmtId="0" fontId="8" fillId="0" borderId="7" xfId="0" applyFont="1" applyFill="1" applyBorder="1" applyAlignment="1">
      <alignment horizontal="left" wrapText="1"/>
    </xf>
    <xf numFmtId="0" fontId="8" fillId="0" borderId="5" xfId="0" applyFont="1" applyFill="1" applyBorder="1" applyAlignment="1">
      <alignment vertical="top" wrapText="1"/>
    </xf>
    <xf numFmtId="187" fontId="8" fillId="0" borderId="5" xfId="2" applyNumberFormat="1" applyFont="1" applyBorder="1" applyAlignment="1">
      <alignment horizontal="center" vertical="top"/>
    </xf>
    <xf numFmtId="187" fontId="8" fillId="0" borderId="5" xfId="34" applyNumberFormat="1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14" fillId="0" borderId="0" xfId="0" applyFont="1"/>
    <xf numFmtId="0" fontId="6" fillId="0" borderId="0" xfId="12" applyFont="1" applyAlignment="1">
      <alignment horizontal="center" vertical="center"/>
    </xf>
    <xf numFmtId="0" fontId="5" fillId="0" borderId="0" xfId="0" applyFont="1" applyAlignment="1">
      <alignment horizontal="left"/>
    </xf>
    <xf numFmtId="0" fontId="5" fillId="0" borderId="15" xfId="0" applyFont="1" applyBorder="1" applyAlignment="1">
      <alignment horizontal="left"/>
    </xf>
    <xf numFmtId="0" fontId="7" fillId="0" borderId="0" xfId="0" applyFont="1" applyAlignment="1">
      <alignment horizontal="left"/>
    </xf>
    <xf numFmtId="0" fontId="6" fillId="0" borderId="0" xfId="12" applyFont="1" applyAlignment="1">
      <alignment vertical="center"/>
    </xf>
    <xf numFmtId="0" fontId="6" fillId="0" borderId="15" xfId="7" applyFont="1" applyBorder="1" applyAlignment="1"/>
    <xf numFmtId="0" fontId="6" fillId="0" borderId="15" xfId="7" applyFont="1" applyBorder="1" applyAlignment="1">
      <alignment horizontal="left"/>
    </xf>
    <xf numFmtId="0" fontId="13" fillId="0" borderId="15" xfId="0" applyFont="1" applyBorder="1" applyAlignment="1">
      <alignment horizontal="left"/>
    </xf>
    <xf numFmtId="0" fontId="8" fillId="0" borderId="15" xfId="7" applyFont="1" applyBorder="1" applyAlignment="1">
      <alignment horizontal="left"/>
    </xf>
    <xf numFmtId="0" fontId="6" fillId="0" borderId="0" xfId="12" applyFont="1" applyAlignment="1">
      <alignment horizontal="left" vertical="center"/>
    </xf>
    <xf numFmtId="0" fontId="7" fillId="0" borderId="15" xfId="0" applyFont="1" applyBorder="1" applyAlignment="1">
      <alignment horizontal="left"/>
    </xf>
    <xf numFmtId="0" fontId="6" fillId="0" borderId="0" xfId="12" applyFont="1" applyAlignment="1">
      <alignment horizontal="center" vertical="center"/>
    </xf>
    <xf numFmtId="0" fontId="6" fillId="0" borderId="1" xfId="8" applyFont="1" applyBorder="1" applyAlignment="1">
      <alignment horizontal="center" vertical="center"/>
    </xf>
    <xf numFmtId="0" fontId="6" fillId="0" borderId="2" xfId="8" applyFont="1" applyBorder="1" applyAlignment="1">
      <alignment horizontal="center" vertical="center"/>
    </xf>
    <xf numFmtId="0" fontId="6" fillId="0" borderId="10" xfId="8" applyFont="1" applyBorder="1" applyAlignment="1">
      <alignment horizontal="center"/>
    </xf>
    <xf numFmtId="0" fontId="6" fillId="0" borderId="11" xfId="8" applyFont="1" applyBorder="1" applyAlignment="1">
      <alignment horizontal="center"/>
    </xf>
    <xf numFmtId="0" fontId="8" fillId="0" borderId="15" xfId="3" applyFont="1" applyBorder="1" applyAlignment="1">
      <alignment horizontal="left"/>
    </xf>
    <xf numFmtId="0" fontId="6" fillId="0" borderId="1" xfId="4" applyFont="1" applyBorder="1" applyAlignment="1">
      <alignment horizontal="center" vertical="center"/>
    </xf>
    <xf numFmtId="0" fontId="6" fillId="0" borderId="7" xfId="4" applyFont="1" applyBorder="1" applyAlignment="1">
      <alignment horizontal="center" vertical="center"/>
    </xf>
    <xf numFmtId="0" fontId="6" fillId="0" borderId="10" xfId="4" applyFont="1" applyBorder="1" applyAlignment="1">
      <alignment horizontal="center" vertical="center"/>
    </xf>
    <xf numFmtId="0" fontId="6" fillId="0" borderId="11" xfId="4" applyFont="1" applyBorder="1" applyAlignment="1">
      <alignment horizontal="center" vertical="center"/>
    </xf>
    <xf numFmtId="0" fontId="6" fillId="0" borderId="2" xfId="4" applyFont="1" applyBorder="1" applyAlignment="1">
      <alignment horizontal="center" vertical="center"/>
    </xf>
    <xf numFmtId="0" fontId="7" fillId="0" borderId="15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15" xfId="0" applyFont="1" applyBorder="1" applyAlignment="1">
      <alignment horizontal="left"/>
    </xf>
    <xf numFmtId="0" fontId="15" fillId="0" borderId="0" xfId="0" applyFont="1" applyAlignment="1">
      <alignment horizontal="center"/>
    </xf>
  </cellXfs>
  <cellStyles count="36">
    <cellStyle name="Comma" xfId="35" builtinId="3"/>
    <cellStyle name="Normal" xfId="0" builtinId="0"/>
    <cellStyle name="เครื่องหมายจุลภาค 13" xfId="14"/>
    <cellStyle name="เครื่องหมายจุลภาค 14" xfId="16"/>
    <cellStyle name="เครื่องหมายจุลภาค 15" xfId="18"/>
    <cellStyle name="เครื่องหมายจุลภาค 16" xfId="20"/>
    <cellStyle name="เครื่องหมายจุลภาค 17" xfId="22"/>
    <cellStyle name="เครื่องหมายจุลภาค 18" xfId="24"/>
    <cellStyle name="เครื่องหมายจุลภาค 19" xfId="26"/>
    <cellStyle name="เครื่องหมายจุลภาค 20" xfId="28"/>
    <cellStyle name="เครื่องหมายจุลภาค 21" xfId="30"/>
    <cellStyle name="เครื่องหมายจุลภาค 22" xfId="32"/>
    <cellStyle name="เครื่องหมายจุลภาค 23" xfId="34"/>
    <cellStyle name="เครื่องหมายจุลภาค 3" xfId="2"/>
    <cellStyle name="เครื่องหมายจุลภาค 5" xfId="5"/>
    <cellStyle name="เครื่องหมายจุลภาค 9" xfId="9"/>
    <cellStyle name="ปกติ 10" xfId="10"/>
    <cellStyle name="ปกติ 11" xfId="11"/>
    <cellStyle name="ปกติ 12" xfId="12"/>
    <cellStyle name="ปกติ 13" xfId="13"/>
    <cellStyle name="ปกติ 14" xfId="15"/>
    <cellStyle name="ปกติ 15" xfId="17"/>
    <cellStyle name="ปกติ 16" xfId="19"/>
    <cellStyle name="ปกติ 17" xfId="21"/>
    <cellStyle name="ปกติ 18" xfId="23"/>
    <cellStyle name="ปกติ 19" xfId="25"/>
    <cellStyle name="ปกติ 20" xfId="27"/>
    <cellStyle name="ปกติ 21" xfId="29"/>
    <cellStyle name="ปกติ 22" xfId="31"/>
    <cellStyle name="ปกติ 23" xfId="33"/>
    <cellStyle name="ปกติ 3" xfId="1"/>
    <cellStyle name="ปกติ 4" xfId="3"/>
    <cellStyle name="ปกติ 5" xfId="4"/>
    <cellStyle name="ปกติ 7" xfId="6"/>
    <cellStyle name="ปกติ 8" xfId="7"/>
    <cellStyle name="ปกติ 9" xfId="8"/>
  </cellStyles>
  <dxfs count="0"/>
  <tableStyles count="0" defaultTableStyle="TableStyleMedium9" defaultPivotStyle="PivotStyleLight16"/>
  <colors>
    <mruColors>
      <color rgb="FF0066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9"/>
  <sheetViews>
    <sheetView tabSelected="1" zoomScale="90" zoomScaleNormal="90" workbookViewId="0">
      <selection activeCell="N35" sqref="N35"/>
    </sheetView>
  </sheetViews>
  <sheetFormatPr defaultRowHeight="18.75" x14ac:dyDescent="0.3"/>
  <cols>
    <col min="1" max="1" width="27.375" style="10" customWidth="1"/>
    <col min="2" max="2" width="26.25" style="10" customWidth="1"/>
    <col min="3" max="3" width="18.25" style="10" customWidth="1"/>
    <col min="4" max="4" width="8" style="10" customWidth="1"/>
    <col min="5" max="5" width="24.125" style="10" customWidth="1"/>
    <col min="6" max="6" width="7.375" style="10" customWidth="1"/>
    <col min="7" max="7" width="10.5" style="10" customWidth="1"/>
    <col min="8" max="16384" width="9" style="10"/>
  </cols>
  <sheetData>
    <row r="1" spans="1:7" x14ac:dyDescent="0.3">
      <c r="A1" s="488" t="s">
        <v>39</v>
      </c>
      <c r="B1" s="488"/>
      <c r="C1" s="488"/>
      <c r="D1" s="488"/>
      <c r="E1" s="488"/>
      <c r="F1" s="488"/>
      <c r="G1" s="488"/>
    </row>
    <row r="2" spans="1:7" x14ac:dyDescent="0.3">
      <c r="A2" s="488" t="s">
        <v>65</v>
      </c>
      <c r="B2" s="488"/>
      <c r="C2" s="488"/>
      <c r="D2" s="488"/>
      <c r="E2" s="488"/>
      <c r="F2" s="488"/>
      <c r="G2" s="488"/>
    </row>
    <row r="3" spans="1:7" x14ac:dyDescent="0.3">
      <c r="A3" s="477"/>
      <c r="B3" s="477"/>
      <c r="C3" s="477"/>
      <c r="D3" s="477"/>
      <c r="E3" s="477"/>
      <c r="F3" s="477"/>
      <c r="G3" s="477"/>
    </row>
    <row r="4" spans="1:7" x14ac:dyDescent="0.3">
      <c r="A4" s="493" t="s">
        <v>408</v>
      </c>
      <c r="B4" s="493"/>
    </row>
    <row r="5" spans="1:7" x14ac:dyDescent="0.3">
      <c r="A5" s="489" t="s">
        <v>38</v>
      </c>
      <c r="B5" s="11" t="s">
        <v>1</v>
      </c>
      <c r="C5" s="11" t="s">
        <v>2</v>
      </c>
      <c r="D5" s="11" t="s">
        <v>3</v>
      </c>
      <c r="E5" s="491" t="s">
        <v>4</v>
      </c>
      <c r="F5" s="492"/>
      <c r="G5" s="489" t="s">
        <v>5</v>
      </c>
    </row>
    <row r="6" spans="1:7" x14ac:dyDescent="0.3">
      <c r="A6" s="490"/>
      <c r="B6" s="12" t="s">
        <v>6</v>
      </c>
      <c r="C6" s="12" t="s">
        <v>7</v>
      </c>
      <c r="D6" s="12" t="s">
        <v>8</v>
      </c>
      <c r="E6" s="12" t="s">
        <v>9</v>
      </c>
      <c r="F6" s="13" t="s">
        <v>10</v>
      </c>
      <c r="G6" s="490"/>
    </row>
    <row r="7" spans="1:7" x14ac:dyDescent="0.3">
      <c r="A7" s="14" t="s">
        <v>11</v>
      </c>
      <c r="B7" s="14" t="s">
        <v>12</v>
      </c>
      <c r="C7" s="14" t="s">
        <v>13</v>
      </c>
      <c r="D7" s="14" t="s">
        <v>14</v>
      </c>
      <c r="E7" s="14" t="s">
        <v>15</v>
      </c>
      <c r="F7" s="15" t="s">
        <v>16</v>
      </c>
      <c r="G7" s="14" t="s">
        <v>17</v>
      </c>
    </row>
    <row r="8" spans="1:7" s="21" customFormat="1" x14ac:dyDescent="0.3">
      <c r="A8" s="16" t="s">
        <v>164</v>
      </c>
      <c r="B8" s="16"/>
      <c r="C8" s="17"/>
      <c r="D8" s="18"/>
      <c r="E8" s="19"/>
      <c r="F8" s="20"/>
      <c r="G8" s="18"/>
    </row>
    <row r="9" spans="1:7" x14ac:dyDescent="0.3">
      <c r="A9" s="22" t="s">
        <v>66</v>
      </c>
      <c r="B9" s="23" t="s">
        <v>67</v>
      </c>
      <c r="C9" s="23" t="s">
        <v>68</v>
      </c>
      <c r="D9" s="24" t="s">
        <v>69</v>
      </c>
      <c r="E9" s="25" t="s">
        <v>70</v>
      </c>
      <c r="F9" s="26">
        <v>3000</v>
      </c>
      <c r="G9" s="27" t="s">
        <v>22</v>
      </c>
    </row>
    <row r="10" spans="1:7" x14ac:dyDescent="0.3">
      <c r="A10" s="22" t="s">
        <v>71</v>
      </c>
      <c r="B10" s="25" t="s">
        <v>72</v>
      </c>
      <c r="C10" s="30" t="s">
        <v>73</v>
      </c>
      <c r="D10" s="28" t="s">
        <v>74</v>
      </c>
      <c r="E10" s="25" t="s">
        <v>75</v>
      </c>
      <c r="F10" s="26"/>
      <c r="G10" s="27" t="s">
        <v>24</v>
      </c>
    </row>
    <row r="11" spans="1:7" x14ac:dyDescent="0.3">
      <c r="A11" s="29" t="s">
        <v>76</v>
      </c>
      <c r="B11" s="25" t="s">
        <v>77</v>
      </c>
      <c r="C11" s="30"/>
      <c r="D11" s="28"/>
      <c r="E11" s="25" t="s">
        <v>78</v>
      </c>
      <c r="F11" s="26"/>
      <c r="G11" s="30"/>
    </row>
    <row r="12" spans="1:7" x14ac:dyDescent="0.3">
      <c r="A12" s="29" t="s">
        <v>79</v>
      </c>
      <c r="B12" s="23" t="s">
        <v>80</v>
      </c>
      <c r="C12" s="23" t="s">
        <v>81</v>
      </c>
      <c r="D12" s="28"/>
      <c r="E12" s="25" t="s">
        <v>82</v>
      </c>
      <c r="F12" s="26">
        <v>1500</v>
      </c>
      <c r="G12" s="28"/>
    </row>
    <row r="13" spans="1:7" x14ac:dyDescent="0.3">
      <c r="A13" s="25" t="s">
        <v>83</v>
      </c>
      <c r="B13" s="25" t="s">
        <v>84</v>
      </c>
      <c r="C13" s="30" t="s">
        <v>85</v>
      </c>
      <c r="D13" s="28"/>
      <c r="E13" s="25" t="s">
        <v>86</v>
      </c>
      <c r="F13" s="26"/>
      <c r="G13" s="28"/>
    </row>
    <row r="14" spans="1:7" x14ac:dyDescent="0.3">
      <c r="A14" s="29"/>
      <c r="B14" s="29" t="s">
        <v>87</v>
      </c>
      <c r="C14" s="30"/>
      <c r="D14" s="28"/>
      <c r="E14" s="25" t="s">
        <v>88</v>
      </c>
      <c r="F14" s="26"/>
      <c r="G14" s="30"/>
    </row>
    <row r="15" spans="1:7" x14ac:dyDescent="0.3">
      <c r="A15" s="25"/>
      <c r="B15" s="25" t="s">
        <v>89</v>
      </c>
      <c r="C15" s="30"/>
      <c r="D15" s="28"/>
      <c r="E15" s="25"/>
      <c r="F15" s="26"/>
      <c r="G15" s="30"/>
    </row>
    <row r="16" spans="1:7" x14ac:dyDescent="0.3">
      <c r="A16" s="25"/>
      <c r="B16" s="25" t="s">
        <v>90</v>
      </c>
      <c r="C16" s="30"/>
      <c r="D16" s="28"/>
      <c r="E16" s="25"/>
      <c r="F16" s="26"/>
      <c r="G16" s="28"/>
    </row>
    <row r="17" spans="1:7" x14ac:dyDescent="0.3">
      <c r="A17" s="25"/>
      <c r="B17" s="25" t="s">
        <v>91</v>
      </c>
      <c r="C17" s="30"/>
      <c r="D17" s="28"/>
      <c r="E17" s="25"/>
      <c r="F17" s="26"/>
      <c r="G17" s="28"/>
    </row>
    <row r="18" spans="1:7" x14ac:dyDescent="0.3">
      <c r="A18" s="25"/>
      <c r="B18" s="25" t="s">
        <v>92</v>
      </c>
      <c r="C18" s="30"/>
      <c r="D18" s="28"/>
      <c r="E18" s="25"/>
      <c r="F18" s="26"/>
      <c r="G18" s="28"/>
    </row>
    <row r="19" spans="1:7" x14ac:dyDescent="0.3">
      <c r="A19" s="31"/>
      <c r="B19" s="31" t="s">
        <v>93</v>
      </c>
      <c r="C19" s="32"/>
      <c r="D19" s="33"/>
      <c r="E19" s="25"/>
      <c r="F19" s="26"/>
      <c r="G19" s="28"/>
    </row>
    <row r="20" spans="1:7" x14ac:dyDescent="0.3">
      <c r="A20" s="31"/>
      <c r="B20" s="31"/>
      <c r="C20" s="32"/>
      <c r="D20" s="33"/>
      <c r="E20" s="25"/>
      <c r="F20" s="26"/>
      <c r="G20" s="28"/>
    </row>
    <row r="21" spans="1:7" x14ac:dyDescent="0.3">
      <c r="A21" s="31"/>
      <c r="B21" s="31"/>
      <c r="C21" s="32"/>
      <c r="D21" s="33"/>
      <c r="E21" s="31"/>
      <c r="F21" s="447"/>
      <c r="G21" s="28"/>
    </row>
    <row r="22" spans="1:7" x14ac:dyDescent="0.3">
      <c r="A22" s="34"/>
      <c r="B22" s="35"/>
      <c r="C22" s="36"/>
      <c r="D22" s="37"/>
      <c r="E22" s="448" t="s">
        <v>25</v>
      </c>
      <c r="F22" s="449">
        <v>4500</v>
      </c>
      <c r="G22" s="35"/>
    </row>
    <row r="23" spans="1:7" s="446" customFormat="1" x14ac:dyDescent="0.3">
      <c r="A23" s="440"/>
      <c r="B23" s="441"/>
      <c r="C23" s="442"/>
      <c r="D23" s="443"/>
      <c r="E23" s="444"/>
      <c r="F23" s="445"/>
      <c r="G23" s="441"/>
    </row>
    <row r="24" spans="1:7" s="446" customFormat="1" x14ac:dyDescent="0.3">
      <c r="A24" s="440"/>
      <c r="B24" s="441"/>
      <c r="C24" s="442"/>
      <c r="D24" s="443"/>
      <c r="E24" s="444"/>
      <c r="F24" s="445"/>
      <c r="G24" s="441"/>
    </row>
    <row r="25" spans="1:7" s="446" customFormat="1" x14ac:dyDescent="0.3">
      <c r="A25" s="440"/>
      <c r="B25" s="441"/>
      <c r="C25" s="442"/>
      <c r="D25" s="443"/>
      <c r="E25" s="444"/>
      <c r="F25" s="445"/>
      <c r="G25" s="441"/>
    </row>
    <row r="26" spans="1:7" x14ac:dyDescent="0.3">
      <c r="A26" s="489" t="s">
        <v>38</v>
      </c>
      <c r="B26" s="11" t="s">
        <v>1</v>
      </c>
      <c r="C26" s="11" t="s">
        <v>2</v>
      </c>
      <c r="D26" s="11" t="s">
        <v>3</v>
      </c>
      <c r="E26" s="491" t="s">
        <v>4</v>
      </c>
      <c r="F26" s="492"/>
      <c r="G26" s="489" t="s">
        <v>5</v>
      </c>
    </row>
    <row r="27" spans="1:7" x14ac:dyDescent="0.3">
      <c r="A27" s="490"/>
      <c r="B27" s="12" t="s">
        <v>6</v>
      </c>
      <c r="C27" s="12" t="s">
        <v>7</v>
      </c>
      <c r="D27" s="12" t="s">
        <v>8</v>
      </c>
      <c r="E27" s="12" t="s">
        <v>9</v>
      </c>
      <c r="F27" s="13" t="s">
        <v>10</v>
      </c>
      <c r="G27" s="490"/>
    </row>
    <row r="28" spans="1:7" x14ac:dyDescent="0.3">
      <c r="A28" s="14" t="s">
        <v>11</v>
      </c>
      <c r="B28" s="14" t="s">
        <v>12</v>
      </c>
      <c r="C28" s="14" t="s">
        <v>13</v>
      </c>
      <c r="D28" s="14" t="s">
        <v>14</v>
      </c>
      <c r="E28" s="14" t="s">
        <v>15</v>
      </c>
      <c r="F28" s="15" t="s">
        <v>16</v>
      </c>
      <c r="G28" s="14" t="s">
        <v>17</v>
      </c>
    </row>
    <row r="29" spans="1:7" ht="22.5" customHeight="1" x14ac:dyDescent="0.3">
      <c r="A29" s="153" t="s">
        <v>94</v>
      </c>
      <c r="B29" s="154"/>
      <c r="C29" s="155"/>
      <c r="D29" s="156"/>
      <c r="E29" s="157"/>
      <c r="F29" s="158"/>
      <c r="G29" s="159"/>
    </row>
    <row r="30" spans="1:7" x14ac:dyDescent="0.3">
      <c r="A30" s="39"/>
      <c r="B30" s="53" t="s">
        <v>225</v>
      </c>
      <c r="C30" s="160" t="s">
        <v>232</v>
      </c>
      <c r="D30" s="44"/>
      <c r="E30" s="39" t="s">
        <v>95</v>
      </c>
      <c r="F30" s="52">
        <v>3600</v>
      </c>
      <c r="G30" s="41" t="s">
        <v>22</v>
      </c>
    </row>
    <row r="31" spans="1:7" x14ac:dyDescent="0.3">
      <c r="A31" s="46"/>
      <c r="B31" s="19" t="s">
        <v>226</v>
      </c>
      <c r="C31" s="160" t="s">
        <v>96</v>
      </c>
      <c r="D31" s="44"/>
      <c r="E31" s="39" t="s">
        <v>97</v>
      </c>
      <c r="F31" s="52"/>
      <c r="G31" s="41" t="s">
        <v>24</v>
      </c>
    </row>
    <row r="32" spans="1:7" x14ac:dyDescent="0.3">
      <c r="A32" s="39"/>
      <c r="B32" s="51" t="s">
        <v>230</v>
      </c>
      <c r="C32" s="160" t="s">
        <v>229</v>
      </c>
      <c r="D32" s="44" t="s">
        <v>21</v>
      </c>
      <c r="E32" s="39" t="s">
        <v>98</v>
      </c>
      <c r="F32" s="52"/>
      <c r="G32" s="44"/>
    </row>
    <row r="33" spans="1:7" x14ac:dyDescent="0.3">
      <c r="A33" s="39"/>
      <c r="B33" s="161" t="s">
        <v>231</v>
      </c>
      <c r="C33" s="48" t="s">
        <v>227</v>
      </c>
      <c r="D33" s="44"/>
      <c r="E33" s="39"/>
      <c r="F33" s="52"/>
      <c r="G33" s="44"/>
    </row>
    <row r="34" spans="1:7" x14ac:dyDescent="0.3">
      <c r="A34" s="39"/>
      <c r="B34" s="161" t="s">
        <v>185</v>
      </c>
      <c r="C34" s="48" t="s">
        <v>228</v>
      </c>
      <c r="D34" s="44" t="s">
        <v>184</v>
      </c>
      <c r="E34" s="46" t="s">
        <v>101</v>
      </c>
      <c r="F34" s="47">
        <v>4000</v>
      </c>
      <c r="G34" s="48"/>
    </row>
    <row r="35" spans="1:7" x14ac:dyDescent="0.3">
      <c r="A35" s="39"/>
      <c r="B35" s="45" t="s">
        <v>99</v>
      </c>
      <c r="C35" s="48"/>
      <c r="D35" s="38"/>
      <c r="E35" s="46" t="s">
        <v>233</v>
      </c>
      <c r="F35" s="47"/>
      <c r="G35" s="48"/>
    </row>
    <row r="36" spans="1:7" x14ac:dyDescent="0.3">
      <c r="A36" s="39"/>
      <c r="B36" s="45" t="s">
        <v>100</v>
      </c>
      <c r="C36" s="48"/>
      <c r="D36" s="38"/>
      <c r="E36" s="39" t="s">
        <v>234</v>
      </c>
      <c r="F36" s="47"/>
      <c r="G36" s="48"/>
    </row>
    <row r="37" spans="1:7" x14ac:dyDescent="0.3">
      <c r="A37" s="50"/>
      <c r="B37" s="45" t="s">
        <v>102</v>
      </c>
      <c r="C37" s="160"/>
      <c r="D37" s="44"/>
      <c r="E37" s="39" t="s">
        <v>235</v>
      </c>
      <c r="F37" s="52"/>
      <c r="G37" s="50"/>
    </row>
    <row r="38" spans="1:7" x14ac:dyDescent="0.3">
      <c r="A38" s="50"/>
      <c r="B38" s="162" t="s">
        <v>236</v>
      </c>
      <c r="C38" s="160"/>
      <c r="D38" s="44"/>
      <c r="E38" s="39"/>
      <c r="F38" s="52"/>
      <c r="G38" s="50"/>
    </row>
    <row r="39" spans="1:7" x14ac:dyDescent="0.3">
      <c r="A39" s="50"/>
      <c r="B39" s="162" t="s">
        <v>237</v>
      </c>
      <c r="C39" s="160"/>
      <c r="D39" s="44"/>
      <c r="E39" s="39"/>
      <c r="F39" s="52"/>
      <c r="G39" s="50"/>
    </row>
    <row r="40" spans="1:7" x14ac:dyDescent="0.3">
      <c r="A40" s="50"/>
      <c r="B40" s="162" t="s">
        <v>238</v>
      </c>
      <c r="C40" s="160"/>
      <c r="D40" s="44"/>
      <c r="E40" s="39"/>
      <c r="F40" s="52"/>
      <c r="G40" s="50"/>
    </row>
    <row r="41" spans="1:7" x14ac:dyDescent="0.3">
      <c r="A41" s="50"/>
      <c r="B41" s="152" t="s">
        <v>239</v>
      </c>
      <c r="C41" s="160"/>
      <c r="D41" s="44"/>
      <c r="E41" s="39"/>
      <c r="F41" s="52"/>
      <c r="G41" s="50"/>
    </row>
    <row r="42" spans="1:7" x14ac:dyDescent="0.3">
      <c r="A42" s="43"/>
      <c r="B42" s="45" t="s">
        <v>103</v>
      </c>
      <c r="C42" s="160"/>
      <c r="D42" s="44"/>
      <c r="E42" s="39"/>
      <c r="F42" s="40"/>
      <c r="G42" s="43"/>
    </row>
    <row r="43" spans="1:7" x14ac:dyDescent="0.3">
      <c r="A43" s="43"/>
      <c r="B43" s="45" t="s">
        <v>104</v>
      </c>
      <c r="C43" s="160"/>
      <c r="D43" s="44"/>
      <c r="E43" s="39"/>
      <c r="F43" s="40"/>
      <c r="G43" s="43"/>
    </row>
    <row r="44" spans="1:7" x14ac:dyDescent="0.3">
      <c r="A44" s="43"/>
      <c r="B44" s="45" t="s">
        <v>105</v>
      </c>
      <c r="C44" s="160"/>
      <c r="D44" s="44"/>
      <c r="E44" s="39"/>
      <c r="F44" s="40"/>
      <c r="G44" s="43"/>
    </row>
    <row r="45" spans="1:7" x14ac:dyDescent="0.3">
      <c r="A45" s="43"/>
      <c r="B45" s="45" t="s">
        <v>106</v>
      </c>
      <c r="C45" s="160"/>
      <c r="D45" s="44"/>
      <c r="E45" s="39"/>
      <c r="F45" s="40"/>
      <c r="G45" s="43"/>
    </row>
    <row r="46" spans="1:7" x14ac:dyDescent="0.3">
      <c r="A46" s="43"/>
      <c r="B46" s="45" t="s">
        <v>107</v>
      </c>
      <c r="C46" s="160"/>
      <c r="D46" s="44"/>
      <c r="E46" s="39"/>
      <c r="F46" s="40"/>
      <c r="G46" s="43"/>
    </row>
    <row r="47" spans="1:7" x14ac:dyDescent="0.3">
      <c r="A47" s="43"/>
      <c r="B47" s="45" t="s">
        <v>108</v>
      </c>
      <c r="C47" s="49" t="s">
        <v>109</v>
      </c>
      <c r="D47" s="44"/>
      <c r="E47" s="46" t="s">
        <v>95</v>
      </c>
      <c r="F47" s="47">
        <v>2000</v>
      </c>
      <c r="G47" s="43"/>
    </row>
    <row r="48" spans="1:7" x14ac:dyDescent="0.3">
      <c r="A48" s="43"/>
      <c r="B48" s="45" t="s">
        <v>110</v>
      </c>
      <c r="C48" s="160"/>
      <c r="D48" s="44"/>
      <c r="E48" s="46" t="s">
        <v>111</v>
      </c>
      <c r="F48" s="47"/>
      <c r="G48" s="43"/>
    </row>
    <row r="49" spans="1:7" x14ac:dyDescent="0.3">
      <c r="A49" s="43"/>
      <c r="B49" s="51"/>
      <c r="C49" s="160"/>
      <c r="D49" s="44"/>
      <c r="E49" s="46" t="s">
        <v>176</v>
      </c>
      <c r="F49" s="47"/>
      <c r="G49" s="43"/>
    </row>
    <row r="50" spans="1:7" x14ac:dyDescent="0.3">
      <c r="A50" s="456"/>
      <c r="B50" s="457"/>
      <c r="C50" s="458"/>
      <c r="D50" s="459"/>
      <c r="E50" s="54" t="s">
        <v>25</v>
      </c>
      <c r="F50" s="55">
        <v>9600</v>
      </c>
      <c r="G50" s="463"/>
    </row>
    <row r="51" spans="1:7" x14ac:dyDescent="0.3">
      <c r="E51" s="56"/>
      <c r="F51" s="56"/>
    </row>
    <row r="52" spans="1:7" x14ac:dyDescent="0.3">
      <c r="A52" s="489" t="s">
        <v>38</v>
      </c>
      <c r="B52" s="11" t="s">
        <v>1</v>
      </c>
      <c r="C52" s="11" t="s">
        <v>2</v>
      </c>
      <c r="D52" s="11" t="s">
        <v>3</v>
      </c>
      <c r="E52" s="491" t="s">
        <v>4</v>
      </c>
      <c r="F52" s="492"/>
      <c r="G52" s="489" t="s">
        <v>5</v>
      </c>
    </row>
    <row r="53" spans="1:7" x14ac:dyDescent="0.3">
      <c r="A53" s="490"/>
      <c r="B53" s="12" t="s">
        <v>6</v>
      </c>
      <c r="C53" s="12" t="s">
        <v>7</v>
      </c>
      <c r="D53" s="12" t="s">
        <v>8</v>
      </c>
      <c r="E53" s="12" t="s">
        <v>9</v>
      </c>
      <c r="F53" s="13" t="s">
        <v>10</v>
      </c>
      <c r="G53" s="490"/>
    </row>
    <row r="54" spans="1:7" x14ac:dyDescent="0.3">
      <c r="A54" s="14" t="s">
        <v>11</v>
      </c>
      <c r="B54" s="14" t="s">
        <v>12</v>
      </c>
      <c r="C54" s="14" t="s">
        <v>13</v>
      </c>
      <c r="D54" s="14" t="s">
        <v>14</v>
      </c>
      <c r="E54" s="14" t="s">
        <v>15</v>
      </c>
      <c r="F54" s="15" t="s">
        <v>16</v>
      </c>
      <c r="G54" s="14" t="s">
        <v>17</v>
      </c>
    </row>
    <row r="55" spans="1:7" s="64" customFormat="1" x14ac:dyDescent="0.2">
      <c r="A55" s="57" t="s">
        <v>18</v>
      </c>
      <c r="B55" s="58"/>
      <c r="C55" s="59"/>
      <c r="D55" s="60"/>
      <c r="E55" s="61"/>
      <c r="F55" s="62"/>
      <c r="G55" s="63"/>
    </row>
    <row r="56" spans="1:7" s="64" customFormat="1" x14ac:dyDescent="0.2">
      <c r="A56" s="65" t="s">
        <v>19</v>
      </c>
      <c r="B56" s="65"/>
      <c r="C56" s="66"/>
      <c r="D56" s="67"/>
      <c r="E56" s="68"/>
      <c r="F56" s="69"/>
      <c r="G56" s="66"/>
    </row>
    <row r="57" spans="1:7" s="76" customFormat="1" x14ac:dyDescent="0.2">
      <c r="A57" s="70" t="s">
        <v>254</v>
      </c>
      <c r="B57" s="71" t="s">
        <v>187</v>
      </c>
      <c r="C57" s="72" t="s">
        <v>20</v>
      </c>
      <c r="D57" s="73" t="s">
        <v>21</v>
      </c>
      <c r="E57" s="70" t="s">
        <v>256</v>
      </c>
      <c r="F57" s="74">
        <v>10500</v>
      </c>
      <c r="G57" s="75" t="s">
        <v>22</v>
      </c>
    </row>
    <row r="58" spans="1:7" s="76" customFormat="1" ht="22.5" customHeight="1" x14ac:dyDescent="0.2">
      <c r="A58" s="68" t="s">
        <v>255</v>
      </c>
      <c r="B58" s="70"/>
      <c r="C58" s="72"/>
      <c r="D58" s="77"/>
      <c r="E58" s="70" t="s">
        <v>257</v>
      </c>
      <c r="F58" s="74"/>
      <c r="G58" s="75"/>
    </row>
    <row r="59" spans="1:7" s="64" customFormat="1" ht="24.75" customHeight="1" x14ac:dyDescent="0.2">
      <c r="A59" s="70" t="s">
        <v>253</v>
      </c>
      <c r="B59" s="70" t="s">
        <v>186</v>
      </c>
      <c r="C59" s="72" t="s">
        <v>250</v>
      </c>
      <c r="D59" s="77" t="s">
        <v>23</v>
      </c>
      <c r="E59" s="78" t="s">
        <v>251</v>
      </c>
      <c r="F59" s="74"/>
      <c r="G59" s="75" t="s">
        <v>24</v>
      </c>
    </row>
    <row r="60" spans="1:7" s="64" customFormat="1" ht="22.5" customHeight="1" x14ac:dyDescent="0.2">
      <c r="A60" s="70"/>
      <c r="B60" s="70"/>
      <c r="C60" s="72" t="s">
        <v>249</v>
      </c>
      <c r="D60" s="77"/>
      <c r="E60" s="70" t="s">
        <v>252</v>
      </c>
      <c r="F60" s="79"/>
      <c r="G60" s="77"/>
    </row>
    <row r="61" spans="1:7" s="64" customFormat="1" x14ac:dyDescent="0.2">
      <c r="A61" s="70"/>
      <c r="B61" s="70"/>
      <c r="C61" s="72" t="s">
        <v>248</v>
      </c>
      <c r="D61" s="77"/>
      <c r="E61" s="70"/>
      <c r="F61" s="79"/>
      <c r="G61" s="77"/>
    </row>
    <row r="62" spans="1:7" s="64" customFormat="1" x14ac:dyDescent="0.2">
      <c r="A62" s="68" t="s">
        <v>240</v>
      </c>
      <c r="B62" s="68" t="s">
        <v>243</v>
      </c>
      <c r="C62" s="66"/>
      <c r="D62" s="63"/>
      <c r="E62" s="163" t="s">
        <v>247</v>
      </c>
      <c r="F62" s="79">
        <v>4500</v>
      </c>
      <c r="G62" s="63"/>
    </row>
    <row r="63" spans="1:7" s="64" customFormat="1" x14ac:dyDescent="0.2">
      <c r="A63" s="68" t="s">
        <v>242</v>
      </c>
      <c r="B63" s="81" t="s">
        <v>244</v>
      </c>
      <c r="C63" s="66"/>
      <c r="D63" s="63"/>
      <c r="E63" s="68" t="s">
        <v>246</v>
      </c>
      <c r="F63" s="80"/>
      <c r="G63" s="63"/>
    </row>
    <row r="64" spans="1:7" s="64" customFormat="1" x14ac:dyDescent="0.3">
      <c r="A64" s="68" t="s">
        <v>241</v>
      </c>
      <c r="B64" s="82"/>
      <c r="C64" s="83"/>
      <c r="D64" s="84"/>
      <c r="E64" s="82" t="s">
        <v>245</v>
      </c>
      <c r="F64" s="80"/>
      <c r="G64" s="63"/>
    </row>
    <row r="65" spans="1:7" s="64" customFormat="1" x14ac:dyDescent="0.3">
      <c r="A65" s="68"/>
      <c r="B65" s="82"/>
      <c r="C65" s="83"/>
      <c r="D65" s="84"/>
      <c r="E65" s="82"/>
      <c r="F65" s="80"/>
      <c r="G65" s="63"/>
    </row>
    <row r="66" spans="1:7" s="64" customFormat="1" x14ac:dyDescent="0.3">
      <c r="A66" s="68"/>
      <c r="B66" s="82"/>
      <c r="C66" s="83"/>
      <c r="D66" s="84"/>
      <c r="E66" s="82"/>
      <c r="F66" s="80"/>
      <c r="G66" s="63"/>
    </row>
    <row r="67" spans="1:7" s="64" customFormat="1" x14ac:dyDescent="0.3">
      <c r="A67" s="68"/>
      <c r="B67" s="82"/>
      <c r="C67" s="83"/>
      <c r="D67" s="84"/>
      <c r="E67" s="82"/>
      <c r="F67" s="80"/>
      <c r="G67" s="63"/>
    </row>
    <row r="68" spans="1:7" s="64" customFormat="1" x14ac:dyDescent="0.3">
      <c r="A68" s="68"/>
      <c r="B68" s="82"/>
      <c r="C68" s="83"/>
      <c r="D68" s="84"/>
      <c r="E68" s="82"/>
      <c r="F68" s="80"/>
      <c r="G68" s="63"/>
    </row>
    <row r="69" spans="1:7" s="64" customFormat="1" x14ac:dyDescent="0.2">
      <c r="A69" s="68"/>
      <c r="B69" s="68"/>
      <c r="C69" s="66"/>
      <c r="D69" s="63"/>
      <c r="E69" s="68"/>
      <c r="F69" s="80"/>
      <c r="G69" s="63"/>
    </row>
    <row r="70" spans="1:7" x14ac:dyDescent="0.3">
      <c r="A70" s="68"/>
      <c r="B70" s="82"/>
      <c r="C70" s="83"/>
      <c r="D70" s="84"/>
      <c r="E70" s="82"/>
      <c r="F70" s="85"/>
      <c r="G70" s="82"/>
    </row>
    <row r="71" spans="1:7" x14ac:dyDescent="0.3">
      <c r="A71" s="86"/>
      <c r="B71" s="87"/>
      <c r="C71" s="88"/>
      <c r="D71" s="89"/>
      <c r="E71" s="90" t="s">
        <v>25</v>
      </c>
      <c r="F71" s="91">
        <v>15000</v>
      </c>
      <c r="G71" s="87"/>
    </row>
    <row r="72" spans="1:7" x14ac:dyDescent="0.3">
      <c r="A72" s="165"/>
      <c r="B72" s="164"/>
      <c r="C72" s="166"/>
      <c r="D72" s="167"/>
      <c r="E72" s="168"/>
      <c r="F72" s="169"/>
      <c r="G72" s="164"/>
    </row>
    <row r="73" spans="1:7" x14ac:dyDescent="0.3">
      <c r="A73" s="165"/>
      <c r="B73" s="164"/>
      <c r="C73" s="166"/>
      <c r="D73" s="167"/>
      <c r="E73" s="168"/>
      <c r="F73" s="169"/>
      <c r="G73" s="164"/>
    </row>
    <row r="74" spans="1:7" x14ac:dyDescent="0.3">
      <c r="A74" s="165"/>
      <c r="B74" s="164"/>
      <c r="C74" s="166"/>
      <c r="D74" s="167"/>
      <c r="E74" s="168"/>
      <c r="F74" s="169"/>
      <c r="G74" s="164"/>
    </row>
    <row r="75" spans="1:7" x14ac:dyDescent="0.3">
      <c r="A75" s="165"/>
      <c r="B75" s="164"/>
      <c r="C75" s="166"/>
      <c r="D75" s="167"/>
      <c r="E75" s="168"/>
      <c r="F75" s="169"/>
      <c r="G75" s="164"/>
    </row>
    <row r="77" spans="1:7" x14ac:dyDescent="0.3">
      <c r="A77" s="489" t="s">
        <v>38</v>
      </c>
      <c r="B77" s="11" t="s">
        <v>1</v>
      </c>
      <c r="C77" s="11" t="s">
        <v>2</v>
      </c>
      <c r="D77" s="11" t="s">
        <v>3</v>
      </c>
      <c r="E77" s="491" t="s">
        <v>4</v>
      </c>
      <c r="F77" s="492"/>
      <c r="G77" s="489" t="s">
        <v>5</v>
      </c>
    </row>
    <row r="78" spans="1:7" x14ac:dyDescent="0.3">
      <c r="A78" s="490"/>
      <c r="B78" s="12" t="s">
        <v>6</v>
      </c>
      <c r="C78" s="12" t="s">
        <v>7</v>
      </c>
      <c r="D78" s="12" t="s">
        <v>8</v>
      </c>
      <c r="E78" s="12" t="s">
        <v>9</v>
      </c>
      <c r="F78" s="13" t="s">
        <v>10</v>
      </c>
      <c r="G78" s="490"/>
    </row>
    <row r="79" spans="1:7" x14ac:dyDescent="0.3">
      <c r="A79" s="14" t="s">
        <v>11</v>
      </c>
      <c r="B79" s="14" t="s">
        <v>12</v>
      </c>
      <c r="C79" s="14" t="s">
        <v>13</v>
      </c>
      <c r="D79" s="14" t="s">
        <v>14</v>
      </c>
      <c r="E79" s="14" t="s">
        <v>15</v>
      </c>
      <c r="F79" s="15" t="s">
        <v>16</v>
      </c>
      <c r="G79" s="14" t="s">
        <v>17</v>
      </c>
    </row>
    <row r="80" spans="1:7" x14ac:dyDescent="0.3">
      <c r="A80" s="92" t="s">
        <v>172</v>
      </c>
      <c r="B80" s="93"/>
      <c r="C80" s="93"/>
      <c r="D80" s="94"/>
      <c r="E80" s="93"/>
      <c r="F80" s="95"/>
      <c r="G80" s="94"/>
    </row>
    <row r="81" spans="1:7" x14ac:dyDescent="0.3">
      <c r="A81" s="96" t="s">
        <v>35</v>
      </c>
      <c r="B81" s="97"/>
      <c r="C81" s="97"/>
      <c r="D81" s="98"/>
      <c r="E81" s="97"/>
      <c r="F81" s="99"/>
      <c r="G81" s="98"/>
    </row>
    <row r="82" spans="1:7" x14ac:dyDescent="0.3">
      <c r="A82" s="100" t="s">
        <v>116</v>
      </c>
      <c r="B82" s="101" t="s">
        <v>266</v>
      </c>
      <c r="C82" s="102" t="s">
        <v>35</v>
      </c>
      <c r="D82" s="103">
        <v>21245</v>
      </c>
      <c r="E82" s="101"/>
      <c r="F82" s="104"/>
      <c r="G82" s="102" t="s">
        <v>113</v>
      </c>
    </row>
    <row r="83" spans="1:7" x14ac:dyDescent="0.3">
      <c r="A83" s="101" t="s">
        <v>117</v>
      </c>
      <c r="B83" s="101" t="s">
        <v>40</v>
      </c>
      <c r="C83" s="102"/>
      <c r="D83" s="105" t="s">
        <v>23</v>
      </c>
      <c r="E83" s="101"/>
      <c r="F83" s="106"/>
      <c r="G83" s="102" t="s">
        <v>115</v>
      </c>
    </row>
    <row r="84" spans="1:7" x14ac:dyDescent="0.3">
      <c r="A84" s="101" t="s">
        <v>118</v>
      </c>
      <c r="B84" s="101"/>
      <c r="C84" s="102"/>
      <c r="D84" s="103"/>
      <c r="E84" s="107" t="s">
        <v>173</v>
      </c>
      <c r="F84" s="106"/>
      <c r="G84" s="102"/>
    </row>
    <row r="85" spans="1:7" x14ac:dyDescent="0.3">
      <c r="A85" s="101" t="s">
        <v>119</v>
      </c>
      <c r="B85" s="101"/>
      <c r="C85" s="102"/>
      <c r="D85" s="105"/>
      <c r="E85" s="108"/>
      <c r="F85" s="108"/>
      <c r="G85" s="102"/>
    </row>
    <row r="86" spans="1:7" x14ac:dyDescent="0.3">
      <c r="A86" s="101" t="s">
        <v>120</v>
      </c>
      <c r="B86" s="101"/>
      <c r="C86" s="102"/>
      <c r="D86" s="105"/>
      <c r="E86" s="101"/>
      <c r="F86" s="108"/>
      <c r="G86" s="102"/>
    </row>
    <row r="87" spans="1:7" s="109" customFormat="1" ht="21" customHeight="1" x14ac:dyDescent="0.2">
      <c r="A87" s="174" t="s">
        <v>260</v>
      </c>
      <c r="B87" s="175" t="s">
        <v>188</v>
      </c>
      <c r="C87" s="174" t="s">
        <v>121</v>
      </c>
      <c r="D87" s="176"/>
      <c r="E87" s="175" t="s">
        <v>259</v>
      </c>
      <c r="F87" s="177">
        <v>10000</v>
      </c>
      <c r="G87" s="174"/>
    </row>
    <row r="88" spans="1:7" s="109" customFormat="1" x14ac:dyDescent="0.2">
      <c r="A88" s="174" t="s">
        <v>261</v>
      </c>
      <c r="B88" s="175"/>
      <c r="C88" s="174"/>
      <c r="D88" s="176"/>
      <c r="E88" s="175" t="s">
        <v>258</v>
      </c>
      <c r="F88" s="177"/>
      <c r="G88" s="174"/>
    </row>
    <row r="89" spans="1:7" s="109" customFormat="1" x14ac:dyDescent="0.2">
      <c r="A89" s="174"/>
      <c r="B89" s="175"/>
      <c r="C89" s="174"/>
      <c r="D89" s="176"/>
      <c r="E89" s="175" t="s">
        <v>262</v>
      </c>
      <c r="F89" s="177"/>
      <c r="G89" s="174"/>
    </row>
    <row r="90" spans="1:7" s="109" customFormat="1" x14ac:dyDescent="0.2">
      <c r="A90" s="174" t="s">
        <v>263</v>
      </c>
      <c r="B90" s="175" t="s">
        <v>267</v>
      </c>
      <c r="C90" s="174" t="s">
        <v>268</v>
      </c>
      <c r="D90" s="176"/>
      <c r="E90" s="178" t="s">
        <v>272</v>
      </c>
      <c r="F90" s="177">
        <v>27500</v>
      </c>
      <c r="G90" s="174"/>
    </row>
    <row r="91" spans="1:7" s="109" customFormat="1" x14ac:dyDescent="0.2">
      <c r="A91" s="174" t="s">
        <v>264</v>
      </c>
      <c r="B91" s="175" t="s">
        <v>265</v>
      </c>
      <c r="C91" s="174" t="s">
        <v>269</v>
      </c>
      <c r="D91" s="176"/>
      <c r="E91" s="178" t="s">
        <v>273</v>
      </c>
      <c r="F91" s="177"/>
      <c r="G91" s="174"/>
    </row>
    <row r="92" spans="1:7" s="109" customFormat="1" x14ac:dyDescent="0.2">
      <c r="A92" s="174"/>
      <c r="B92" s="175"/>
      <c r="C92" s="174" t="s">
        <v>270</v>
      </c>
      <c r="D92" s="176"/>
      <c r="E92" s="178" t="s">
        <v>274</v>
      </c>
      <c r="F92" s="177"/>
      <c r="G92" s="174"/>
    </row>
    <row r="93" spans="1:7" s="109" customFormat="1" x14ac:dyDescent="0.2">
      <c r="A93" s="174"/>
      <c r="B93" s="175"/>
      <c r="C93" s="174" t="s">
        <v>271</v>
      </c>
      <c r="D93" s="176"/>
      <c r="E93" s="178"/>
      <c r="F93" s="177"/>
      <c r="G93" s="174"/>
    </row>
    <row r="94" spans="1:7" s="109" customFormat="1" x14ac:dyDescent="0.2">
      <c r="A94" s="170"/>
      <c r="B94" s="171"/>
      <c r="C94" s="170"/>
      <c r="D94" s="172"/>
      <c r="E94" s="171"/>
      <c r="F94" s="173"/>
      <c r="G94" s="170"/>
    </row>
    <row r="95" spans="1:7" s="109" customFormat="1" x14ac:dyDescent="0.2">
      <c r="A95" s="111"/>
      <c r="B95" s="110"/>
      <c r="C95" s="111"/>
      <c r="D95" s="112"/>
      <c r="E95" s="110"/>
      <c r="F95" s="113"/>
      <c r="G95" s="111"/>
    </row>
    <row r="96" spans="1:7" s="109" customFormat="1" x14ac:dyDescent="0.2">
      <c r="A96" s="111"/>
      <c r="B96" s="110"/>
      <c r="C96" s="111"/>
      <c r="D96" s="112"/>
      <c r="E96" s="110"/>
      <c r="F96" s="113"/>
      <c r="G96" s="111"/>
    </row>
    <row r="97" spans="1:12" s="109" customFormat="1" x14ac:dyDescent="0.2">
      <c r="A97" s="111"/>
      <c r="B97" s="110"/>
      <c r="C97" s="111"/>
      <c r="D97" s="112"/>
      <c r="E97" s="110"/>
      <c r="F97" s="113"/>
      <c r="G97" s="111"/>
    </row>
    <row r="98" spans="1:12" s="109" customFormat="1" x14ac:dyDescent="0.2">
      <c r="A98" s="111"/>
      <c r="B98" s="110"/>
      <c r="C98" s="111"/>
      <c r="D98" s="112"/>
      <c r="E98" s="110"/>
      <c r="F98" s="113"/>
      <c r="G98" s="111"/>
    </row>
    <row r="99" spans="1:12" s="109" customFormat="1" x14ac:dyDescent="0.2">
      <c r="A99" s="111"/>
      <c r="B99" s="110"/>
      <c r="C99" s="111"/>
      <c r="D99" s="112"/>
      <c r="E99" s="110"/>
      <c r="F99" s="113"/>
      <c r="G99" s="111"/>
    </row>
    <row r="100" spans="1:12" s="109" customFormat="1" x14ac:dyDescent="0.2">
      <c r="A100" s="111"/>
      <c r="B100" s="110"/>
      <c r="C100" s="111"/>
      <c r="D100" s="112"/>
      <c r="E100" s="110"/>
      <c r="F100" s="113"/>
      <c r="G100" s="111"/>
    </row>
    <row r="101" spans="1:12" s="114" customFormat="1" x14ac:dyDescent="0.2">
      <c r="A101" s="110"/>
      <c r="B101" s="110"/>
      <c r="C101" s="111"/>
      <c r="D101" s="112"/>
      <c r="E101" s="110"/>
      <c r="F101" s="113"/>
      <c r="G101" s="111" t="s">
        <v>181</v>
      </c>
    </row>
    <row r="102" spans="1:12" x14ac:dyDescent="0.3">
      <c r="A102" s="489" t="s">
        <v>38</v>
      </c>
      <c r="B102" s="11" t="s">
        <v>1</v>
      </c>
      <c r="C102" s="11" t="s">
        <v>2</v>
      </c>
      <c r="D102" s="11" t="s">
        <v>3</v>
      </c>
      <c r="E102" s="491" t="s">
        <v>4</v>
      </c>
      <c r="F102" s="492"/>
      <c r="G102" s="489" t="s">
        <v>5</v>
      </c>
    </row>
    <row r="103" spans="1:12" x14ac:dyDescent="0.3">
      <c r="A103" s="490"/>
      <c r="B103" s="12" t="s">
        <v>6</v>
      </c>
      <c r="C103" s="12" t="s">
        <v>7</v>
      </c>
      <c r="D103" s="12" t="s">
        <v>8</v>
      </c>
      <c r="E103" s="12" t="s">
        <v>9</v>
      </c>
      <c r="F103" s="13" t="s">
        <v>10</v>
      </c>
      <c r="G103" s="490"/>
    </row>
    <row r="104" spans="1:12" x14ac:dyDescent="0.3">
      <c r="A104" s="14" t="s">
        <v>11</v>
      </c>
      <c r="B104" s="14" t="s">
        <v>12</v>
      </c>
      <c r="C104" s="14" t="s">
        <v>13</v>
      </c>
      <c r="D104" s="14" t="s">
        <v>14</v>
      </c>
      <c r="E104" s="14" t="s">
        <v>15</v>
      </c>
      <c r="F104" s="15" t="s">
        <v>16</v>
      </c>
      <c r="G104" s="14" t="s">
        <v>17</v>
      </c>
    </row>
    <row r="105" spans="1:12" x14ac:dyDescent="0.3">
      <c r="A105" s="115" t="s">
        <v>27</v>
      </c>
      <c r="B105" s="116"/>
      <c r="C105" s="117"/>
      <c r="D105" s="118"/>
      <c r="E105" s="119"/>
      <c r="F105" s="120"/>
      <c r="G105" s="121"/>
    </row>
    <row r="106" spans="1:12" x14ac:dyDescent="0.3">
      <c r="A106" s="119" t="s">
        <v>28</v>
      </c>
      <c r="B106" s="129"/>
      <c r="C106" s="117"/>
      <c r="D106" s="118"/>
      <c r="E106" s="119"/>
      <c r="F106" s="120"/>
      <c r="G106" s="122"/>
    </row>
    <row r="107" spans="1:12" ht="23.25" customHeight="1" x14ac:dyDescent="0.3">
      <c r="A107" s="119" t="s">
        <v>29</v>
      </c>
      <c r="B107" s="129"/>
      <c r="C107" s="117" t="s">
        <v>30</v>
      </c>
      <c r="D107" s="123">
        <v>21245</v>
      </c>
      <c r="E107" s="119" t="s">
        <v>31</v>
      </c>
      <c r="F107" s="124">
        <v>12000</v>
      </c>
      <c r="G107" s="117" t="s">
        <v>32</v>
      </c>
    </row>
    <row r="108" spans="1:12" x14ac:dyDescent="0.3">
      <c r="A108" s="119" t="s">
        <v>33</v>
      </c>
      <c r="B108" s="129"/>
      <c r="C108" s="117" t="s">
        <v>34</v>
      </c>
      <c r="D108" s="118" t="s">
        <v>23</v>
      </c>
      <c r="E108" s="119" t="s">
        <v>278</v>
      </c>
      <c r="F108" s="120"/>
      <c r="G108" s="117" t="s">
        <v>35</v>
      </c>
    </row>
    <row r="109" spans="1:12" x14ac:dyDescent="0.3">
      <c r="A109" s="119" t="s">
        <v>36</v>
      </c>
      <c r="B109" s="129"/>
      <c r="C109" s="117" t="s">
        <v>275</v>
      </c>
      <c r="D109" s="118"/>
      <c r="E109" s="119" t="s">
        <v>279</v>
      </c>
      <c r="F109" s="125"/>
      <c r="G109" s="126"/>
    </row>
    <row r="110" spans="1:12" x14ac:dyDescent="0.3">
      <c r="A110" s="119" t="s">
        <v>37</v>
      </c>
      <c r="B110" s="129"/>
      <c r="C110" s="117" t="s">
        <v>276</v>
      </c>
      <c r="D110" s="118"/>
      <c r="E110" s="119" t="s">
        <v>280</v>
      </c>
      <c r="F110" s="127"/>
      <c r="G110" s="128"/>
    </row>
    <row r="111" spans="1:12" x14ac:dyDescent="0.3">
      <c r="A111" s="119" t="s">
        <v>174</v>
      </c>
      <c r="B111" s="129"/>
      <c r="C111" s="117" t="s">
        <v>277</v>
      </c>
      <c r="D111" s="118"/>
      <c r="E111" s="119" t="s">
        <v>281</v>
      </c>
      <c r="F111" s="127"/>
      <c r="G111" s="128"/>
    </row>
    <row r="112" spans="1:12" x14ac:dyDescent="0.3">
      <c r="A112" s="119" t="s">
        <v>175</v>
      </c>
      <c r="B112" s="129"/>
      <c r="C112" s="117"/>
      <c r="D112" s="118"/>
      <c r="E112" s="119" t="s">
        <v>282</v>
      </c>
      <c r="F112" s="127"/>
      <c r="G112" s="128"/>
      <c r="L112" s="10" t="s">
        <v>388</v>
      </c>
    </row>
    <row r="113" spans="1:7" x14ac:dyDescent="0.3">
      <c r="A113" s="119"/>
      <c r="B113" s="129"/>
      <c r="C113" s="117"/>
      <c r="D113" s="118"/>
      <c r="E113" s="119" t="s">
        <v>283</v>
      </c>
      <c r="F113" s="127"/>
      <c r="G113" s="128"/>
    </row>
    <row r="114" spans="1:7" x14ac:dyDescent="0.3">
      <c r="A114" s="115"/>
      <c r="B114" s="129"/>
      <c r="C114" s="130"/>
      <c r="D114" s="118"/>
      <c r="E114" s="131"/>
      <c r="F114" s="120"/>
      <c r="G114" s="117"/>
    </row>
    <row r="115" spans="1:7" x14ac:dyDescent="0.3">
      <c r="A115" s="132"/>
      <c r="B115" s="132"/>
      <c r="C115" s="132"/>
      <c r="D115" s="133"/>
      <c r="E115" s="134" t="s">
        <v>25</v>
      </c>
      <c r="F115" s="135">
        <v>49100</v>
      </c>
      <c r="G115" s="439"/>
    </row>
    <row r="117" spans="1:7" x14ac:dyDescent="0.3">
      <c r="A117" s="136"/>
      <c r="B117" s="136"/>
      <c r="C117" s="136"/>
      <c r="D117" s="137"/>
      <c r="E117" s="138"/>
      <c r="F117" s="139"/>
      <c r="G117" s="140"/>
    </row>
    <row r="118" spans="1:7" x14ac:dyDescent="0.3">
      <c r="A118" s="136"/>
      <c r="B118" s="137"/>
      <c r="C118" s="136"/>
      <c r="D118" s="137"/>
      <c r="E118" s="138"/>
      <c r="F118" s="141"/>
      <c r="G118" s="142"/>
    </row>
    <row r="119" spans="1:7" x14ac:dyDescent="0.3">
      <c r="A119" s="136"/>
      <c r="B119" s="136"/>
      <c r="C119" s="136"/>
      <c r="D119" s="137"/>
      <c r="E119" s="138"/>
      <c r="F119" s="141"/>
      <c r="G119" s="142"/>
    </row>
    <row r="120" spans="1:7" s="143" customFormat="1" x14ac:dyDescent="0.3"/>
    <row r="121" spans="1:7" s="143" customFormat="1" x14ac:dyDescent="0.3">
      <c r="A121" s="144"/>
      <c r="B121" s="145"/>
      <c r="C121" s="146"/>
      <c r="D121" s="147"/>
      <c r="E121" s="144"/>
      <c r="F121" s="148"/>
      <c r="G121" s="149"/>
    </row>
    <row r="122" spans="1:7" s="143" customFormat="1" x14ac:dyDescent="0.3">
      <c r="A122" s="144"/>
      <c r="B122" s="145"/>
      <c r="C122" s="146"/>
      <c r="D122" s="150"/>
      <c r="E122" s="144"/>
      <c r="F122" s="151"/>
      <c r="G122" s="149"/>
    </row>
    <row r="123" spans="1:7" s="143" customFormat="1" x14ac:dyDescent="0.3">
      <c r="A123" s="144"/>
      <c r="B123" s="145"/>
      <c r="C123" s="146"/>
      <c r="D123" s="147"/>
      <c r="E123" s="144"/>
      <c r="F123" s="151"/>
      <c r="G123" s="149"/>
    </row>
    <row r="124" spans="1:7" s="143" customFormat="1" x14ac:dyDescent="0.3">
      <c r="A124" s="144"/>
      <c r="B124" s="145"/>
      <c r="C124" s="146"/>
      <c r="D124" s="150"/>
      <c r="E124" s="144"/>
      <c r="F124" s="151"/>
      <c r="G124" s="149"/>
    </row>
    <row r="125" spans="1:7" s="143" customFormat="1" x14ac:dyDescent="0.3">
      <c r="A125" s="144"/>
      <c r="B125" s="145"/>
      <c r="C125" s="146"/>
      <c r="D125" s="147"/>
      <c r="E125" s="144"/>
      <c r="F125" s="151"/>
      <c r="G125" s="146"/>
    </row>
    <row r="126" spans="1:7" s="143" customFormat="1" x14ac:dyDescent="0.3"/>
    <row r="127" spans="1:7" s="143" customFormat="1" x14ac:dyDescent="0.3"/>
    <row r="128" spans="1:7" s="143" customFormat="1" x14ac:dyDescent="0.3"/>
    <row r="129" s="143" customFormat="1" x14ac:dyDescent="0.3"/>
  </sheetData>
  <mergeCells count="18">
    <mergeCell ref="A102:A103"/>
    <mergeCell ref="E102:F102"/>
    <mergeCell ref="G102:G103"/>
    <mergeCell ref="A52:A53"/>
    <mergeCell ref="E52:F52"/>
    <mergeCell ref="G52:G53"/>
    <mergeCell ref="A77:A78"/>
    <mergeCell ref="E77:F77"/>
    <mergeCell ref="G77:G78"/>
    <mergeCell ref="A1:G1"/>
    <mergeCell ref="A2:G2"/>
    <mergeCell ref="A26:A27"/>
    <mergeCell ref="E26:F26"/>
    <mergeCell ref="G26:G27"/>
    <mergeCell ref="E5:F5"/>
    <mergeCell ref="G5:G6"/>
    <mergeCell ref="A5:A6"/>
    <mergeCell ref="A4:B4"/>
  </mergeCells>
  <pageMargins left="0.7" right="0.7" top="0.75" bottom="0.75" header="0.3" footer="0.3"/>
  <pageSetup paperSize="9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128"/>
  <sheetViews>
    <sheetView topLeftCell="A104" zoomScaleNormal="100" workbookViewId="0">
      <selection activeCell="A118" sqref="A118"/>
    </sheetView>
  </sheetViews>
  <sheetFormatPr defaultRowHeight="18.75" x14ac:dyDescent="0.3"/>
  <cols>
    <col min="1" max="1" width="29.375" style="10" customWidth="1"/>
    <col min="2" max="2" width="19.75" style="10" customWidth="1"/>
    <col min="3" max="3" width="14.25" style="10" customWidth="1"/>
    <col min="4" max="4" width="11.625" style="10" customWidth="1"/>
    <col min="5" max="5" width="24.25" style="10" customWidth="1"/>
    <col min="6" max="6" width="8.125" style="10" customWidth="1"/>
    <col min="7" max="7" width="12" style="10" customWidth="1"/>
    <col min="8" max="41" width="9" style="143"/>
    <col min="42" max="16384" width="9" style="10"/>
  </cols>
  <sheetData>
    <row r="1" spans="1:41" x14ac:dyDescent="0.3">
      <c r="A1" s="488" t="s">
        <v>39</v>
      </c>
      <c r="B1" s="488"/>
      <c r="C1" s="488"/>
      <c r="D1" s="488"/>
      <c r="E1" s="488"/>
      <c r="F1" s="488"/>
      <c r="G1" s="488"/>
    </row>
    <row r="2" spans="1:41" x14ac:dyDescent="0.3">
      <c r="A2" s="488" t="s">
        <v>65</v>
      </c>
      <c r="B2" s="488"/>
      <c r="C2" s="488"/>
      <c r="D2" s="488"/>
      <c r="E2" s="488"/>
      <c r="F2" s="488"/>
      <c r="G2" s="488"/>
    </row>
    <row r="3" spans="1:41" ht="21" x14ac:dyDescent="0.35">
      <c r="A3" s="479" t="s">
        <v>409</v>
      </c>
      <c r="B3" s="479"/>
      <c r="C3" s="480"/>
      <c r="D3" s="480"/>
    </row>
    <row r="4" spans="1:41" x14ac:dyDescent="0.3">
      <c r="A4" s="494" t="s">
        <v>26</v>
      </c>
      <c r="B4" s="179" t="s">
        <v>1</v>
      </c>
      <c r="C4" s="179" t="s">
        <v>2</v>
      </c>
      <c r="D4" s="179" t="s">
        <v>3</v>
      </c>
      <c r="E4" s="496" t="s">
        <v>4</v>
      </c>
      <c r="F4" s="497"/>
      <c r="G4" s="494" t="s">
        <v>5</v>
      </c>
    </row>
    <row r="5" spans="1:41" x14ac:dyDescent="0.3">
      <c r="A5" s="495"/>
      <c r="B5" s="180" t="s">
        <v>6</v>
      </c>
      <c r="C5" s="180" t="s">
        <v>7</v>
      </c>
      <c r="D5" s="180" t="s">
        <v>8</v>
      </c>
      <c r="E5" s="180" t="s">
        <v>9</v>
      </c>
      <c r="F5" s="181" t="s">
        <v>10</v>
      </c>
      <c r="G5" s="495"/>
    </row>
    <row r="6" spans="1:41" s="143" customFormat="1" x14ac:dyDescent="0.3">
      <c r="A6" s="182" t="s">
        <v>11</v>
      </c>
      <c r="B6" s="182" t="s">
        <v>12</v>
      </c>
      <c r="C6" s="183" t="s">
        <v>13</v>
      </c>
      <c r="D6" s="182" t="s">
        <v>14</v>
      </c>
      <c r="E6" s="182" t="s">
        <v>15</v>
      </c>
      <c r="F6" s="184" t="s">
        <v>16</v>
      </c>
      <c r="G6" s="182" t="s">
        <v>17</v>
      </c>
    </row>
    <row r="7" spans="1:41" s="143" customFormat="1" x14ac:dyDescent="0.3">
      <c r="A7" s="185" t="s">
        <v>182</v>
      </c>
      <c r="B7" s="186"/>
      <c r="C7" s="187"/>
      <c r="D7" s="188"/>
      <c r="E7" s="189"/>
      <c r="F7" s="190"/>
      <c r="G7" s="453" t="s">
        <v>41</v>
      </c>
    </row>
    <row r="8" spans="1:41" x14ac:dyDescent="0.3">
      <c r="A8" s="251" t="s">
        <v>42</v>
      </c>
      <c r="B8" s="192"/>
      <c r="C8" s="193"/>
      <c r="D8" s="194"/>
      <c r="E8" s="195"/>
      <c r="F8" s="196"/>
      <c r="G8" s="193" t="s">
        <v>43</v>
      </c>
    </row>
    <row r="9" spans="1:41" x14ac:dyDescent="0.3">
      <c r="A9" s="252" t="s">
        <v>47</v>
      </c>
      <c r="B9" s="192"/>
      <c r="C9" s="194" t="s">
        <v>44</v>
      </c>
      <c r="D9" s="197">
        <v>21186</v>
      </c>
      <c r="E9" s="195"/>
      <c r="F9" s="196"/>
      <c r="G9" s="193"/>
    </row>
    <row r="10" spans="1:41" x14ac:dyDescent="0.3">
      <c r="A10" s="192" t="s">
        <v>48</v>
      </c>
      <c r="B10" s="192"/>
      <c r="C10" s="194" t="s">
        <v>45</v>
      </c>
      <c r="D10" s="194"/>
      <c r="E10" s="195"/>
      <c r="F10" s="196"/>
      <c r="G10" s="194"/>
    </row>
    <row r="11" spans="1:41" x14ac:dyDescent="0.3">
      <c r="A11" s="198" t="s">
        <v>49</v>
      </c>
      <c r="B11" s="192"/>
      <c r="C11" s="194" t="s">
        <v>46</v>
      </c>
      <c r="D11" s="197">
        <v>21245</v>
      </c>
      <c r="E11" s="199" t="s">
        <v>289</v>
      </c>
      <c r="F11" s="196">
        <v>9000</v>
      </c>
      <c r="G11" s="194"/>
    </row>
    <row r="12" spans="1:41" s="21" customFormat="1" x14ac:dyDescent="0.3">
      <c r="A12" s="192" t="s">
        <v>50</v>
      </c>
      <c r="B12" s="192"/>
      <c r="C12" s="194"/>
      <c r="D12" s="200" t="s">
        <v>284</v>
      </c>
      <c r="E12" s="192" t="s">
        <v>290</v>
      </c>
      <c r="F12" s="201"/>
      <c r="G12" s="194"/>
      <c r="H12" s="145"/>
      <c r="I12" s="145"/>
      <c r="J12" s="145"/>
      <c r="K12" s="145"/>
      <c r="L12" s="145"/>
      <c r="M12" s="145"/>
      <c r="N12" s="145"/>
      <c r="O12" s="145"/>
      <c r="P12" s="145"/>
      <c r="Q12" s="145"/>
      <c r="R12" s="145"/>
      <c r="S12" s="145"/>
      <c r="T12" s="145"/>
      <c r="U12" s="145"/>
      <c r="V12" s="145"/>
      <c r="W12" s="145"/>
      <c r="X12" s="145"/>
      <c r="Y12" s="145"/>
      <c r="Z12" s="145"/>
      <c r="AA12" s="145"/>
      <c r="AB12" s="145"/>
      <c r="AC12" s="145"/>
      <c r="AD12" s="145"/>
      <c r="AE12" s="145"/>
      <c r="AF12" s="145"/>
      <c r="AG12" s="145"/>
      <c r="AH12" s="145"/>
      <c r="AI12" s="145"/>
      <c r="AJ12" s="145"/>
      <c r="AK12" s="145"/>
      <c r="AL12" s="145"/>
      <c r="AM12" s="145"/>
      <c r="AN12" s="145"/>
      <c r="AO12" s="145"/>
    </row>
    <row r="13" spans="1:41" x14ac:dyDescent="0.3">
      <c r="A13" s="252" t="s">
        <v>287</v>
      </c>
      <c r="B13" s="192"/>
      <c r="C13" s="202"/>
      <c r="D13" s="194"/>
      <c r="E13" s="192" t="s">
        <v>285</v>
      </c>
      <c r="F13" s="196"/>
      <c r="G13" s="192"/>
    </row>
    <row r="14" spans="1:41" x14ac:dyDescent="0.3">
      <c r="A14" s="252" t="s">
        <v>288</v>
      </c>
      <c r="B14" s="203"/>
      <c r="C14" s="202"/>
      <c r="D14" s="204"/>
      <c r="E14" s="192" t="s">
        <v>286</v>
      </c>
      <c r="F14" s="196"/>
      <c r="G14" s="203"/>
    </row>
    <row r="15" spans="1:41" x14ac:dyDescent="0.3">
      <c r="A15" s="252"/>
      <c r="B15" s="203"/>
      <c r="C15" s="202"/>
      <c r="D15" s="204"/>
      <c r="E15" s="192"/>
      <c r="F15" s="196"/>
      <c r="G15" s="203"/>
    </row>
    <row r="16" spans="1:41" x14ac:dyDescent="0.3">
      <c r="A16" s="252" t="s">
        <v>51</v>
      </c>
      <c r="B16" s="203"/>
      <c r="C16" s="202"/>
      <c r="D16" s="204"/>
      <c r="E16" s="192"/>
      <c r="F16" s="196"/>
      <c r="G16" s="203"/>
    </row>
    <row r="17" spans="1:7" x14ac:dyDescent="0.3">
      <c r="A17" s="252" t="s">
        <v>52</v>
      </c>
      <c r="B17" s="203"/>
      <c r="C17" s="202"/>
      <c r="D17" s="204"/>
      <c r="E17" s="192"/>
      <c r="F17" s="196"/>
      <c r="G17" s="203"/>
    </row>
    <row r="18" spans="1:7" x14ac:dyDescent="0.3">
      <c r="A18" s="192" t="s">
        <v>53</v>
      </c>
      <c r="B18" s="203"/>
      <c r="C18" s="202"/>
      <c r="D18" s="204"/>
      <c r="E18" s="192"/>
      <c r="F18" s="196"/>
      <c r="G18" s="203"/>
    </row>
    <row r="19" spans="1:7" x14ac:dyDescent="0.3">
      <c r="A19" s="192" t="s">
        <v>54</v>
      </c>
      <c r="B19" s="203"/>
      <c r="C19" s="202"/>
      <c r="D19" s="204"/>
      <c r="E19" s="192"/>
      <c r="F19" s="196"/>
      <c r="G19" s="203"/>
    </row>
    <row r="20" spans="1:7" x14ac:dyDescent="0.3">
      <c r="A20" s="252"/>
      <c r="B20" s="203"/>
      <c r="C20" s="193"/>
      <c r="D20" s="204"/>
      <c r="E20" s="192"/>
      <c r="F20" s="196"/>
      <c r="G20" s="203"/>
    </row>
    <row r="21" spans="1:7" x14ac:dyDescent="0.3">
      <c r="A21" s="252"/>
      <c r="B21" s="203"/>
      <c r="C21" s="193"/>
      <c r="D21" s="204"/>
      <c r="E21" s="192"/>
      <c r="F21" s="196"/>
      <c r="G21" s="203"/>
    </row>
    <row r="22" spans="1:7" x14ac:dyDescent="0.3">
      <c r="A22" s="192"/>
      <c r="B22" s="203"/>
      <c r="C22" s="193"/>
      <c r="D22" s="204"/>
      <c r="E22" s="195"/>
      <c r="F22" s="196"/>
      <c r="G22" s="203"/>
    </row>
    <row r="23" spans="1:7" x14ac:dyDescent="0.3">
      <c r="A23" s="192"/>
      <c r="B23" s="203"/>
      <c r="C23" s="193"/>
      <c r="D23" s="204"/>
      <c r="E23" s="195"/>
      <c r="F23" s="206"/>
      <c r="G23" s="203"/>
    </row>
    <row r="24" spans="1:7" x14ac:dyDescent="0.3">
      <c r="A24" s="207"/>
      <c r="B24" s="208"/>
      <c r="C24" s="209"/>
      <c r="D24" s="209"/>
      <c r="E24" s="210" t="s">
        <v>25</v>
      </c>
      <c r="F24" s="211">
        <v>9000</v>
      </c>
      <c r="G24" s="208"/>
    </row>
    <row r="25" spans="1:7" x14ac:dyDescent="0.3">
      <c r="A25" s="256"/>
      <c r="B25" s="256"/>
      <c r="C25" s="257"/>
      <c r="D25" s="257"/>
      <c r="E25" s="254"/>
      <c r="F25" s="255"/>
      <c r="G25" s="256"/>
    </row>
    <row r="26" spans="1:7" x14ac:dyDescent="0.3">
      <c r="A26" s="256"/>
      <c r="B26" s="256"/>
      <c r="C26" s="257"/>
      <c r="D26" s="257"/>
      <c r="E26" s="254"/>
      <c r="F26" s="255"/>
      <c r="G26" s="256"/>
    </row>
    <row r="27" spans="1:7" x14ac:dyDescent="0.3">
      <c r="A27" s="494" t="s">
        <v>26</v>
      </c>
      <c r="B27" s="179" t="s">
        <v>1</v>
      </c>
      <c r="C27" s="179" t="s">
        <v>2</v>
      </c>
      <c r="D27" s="179" t="s">
        <v>3</v>
      </c>
      <c r="E27" s="496" t="s">
        <v>4</v>
      </c>
      <c r="F27" s="497"/>
      <c r="G27" s="494" t="s">
        <v>5</v>
      </c>
    </row>
    <row r="28" spans="1:7" x14ac:dyDescent="0.3">
      <c r="A28" s="498"/>
      <c r="B28" s="212" t="s">
        <v>6</v>
      </c>
      <c r="C28" s="212" t="s">
        <v>7</v>
      </c>
      <c r="D28" s="212" t="s">
        <v>8</v>
      </c>
      <c r="E28" s="212" t="s">
        <v>9</v>
      </c>
      <c r="F28" s="213" t="s">
        <v>10</v>
      </c>
      <c r="G28" s="498"/>
    </row>
    <row r="29" spans="1:7" x14ac:dyDescent="0.3">
      <c r="A29" s="182" t="s">
        <v>11</v>
      </c>
      <c r="B29" s="182" t="s">
        <v>299</v>
      </c>
      <c r="C29" s="183" t="s">
        <v>300</v>
      </c>
      <c r="D29" s="182" t="s">
        <v>14</v>
      </c>
      <c r="E29" s="182" t="s">
        <v>15</v>
      </c>
      <c r="F29" s="184" t="s">
        <v>16</v>
      </c>
      <c r="G29" s="182" t="s">
        <v>17</v>
      </c>
    </row>
    <row r="30" spans="1:7" x14ac:dyDescent="0.3">
      <c r="A30" s="214" t="s">
        <v>293</v>
      </c>
      <c r="B30" s="215"/>
      <c r="C30" s="216"/>
      <c r="D30" s="217"/>
      <c r="E30" s="218"/>
      <c r="F30" s="219"/>
      <c r="G30" s="217"/>
    </row>
    <row r="31" spans="1:7" x14ac:dyDescent="0.3">
      <c r="A31" s="259" t="s">
        <v>296</v>
      </c>
      <c r="B31" s="215"/>
      <c r="C31" s="221" t="s">
        <v>45</v>
      </c>
      <c r="D31" s="222">
        <v>21245</v>
      </c>
      <c r="E31" s="223" t="s">
        <v>291</v>
      </c>
      <c r="F31" s="219">
        <v>1500</v>
      </c>
      <c r="G31" s="221" t="s">
        <v>56</v>
      </c>
    </row>
    <row r="32" spans="1:7" x14ac:dyDescent="0.3">
      <c r="A32" s="220" t="s">
        <v>55</v>
      </c>
      <c r="B32" s="215"/>
      <c r="C32" s="221"/>
      <c r="D32" s="258" t="s">
        <v>284</v>
      </c>
      <c r="E32" s="223" t="s">
        <v>292</v>
      </c>
      <c r="F32" s="219"/>
      <c r="G32" s="221" t="s">
        <v>58</v>
      </c>
    </row>
    <row r="33" spans="1:10" x14ac:dyDescent="0.3">
      <c r="A33" s="220" t="s">
        <v>57</v>
      </c>
      <c r="B33" s="225"/>
      <c r="C33" s="221"/>
      <c r="D33" s="217"/>
      <c r="E33" s="223" t="s">
        <v>294</v>
      </c>
      <c r="F33" s="219">
        <v>3000</v>
      </c>
      <c r="G33" s="221"/>
    </row>
    <row r="34" spans="1:10" x14ac:dyDescent="0.3">
      <c r="A34" s="224" t="s">
        <v>59</v>
      </c>
      <c r="B34" s="215"/>
      <c r="C34" s="221"/>
      <c r="D34" s="217"/>
      <c r="E34" s="223" t="s">
        <v>295</v>
      </c>
      <c r="F34" s="219"/>
      <c r="G34" s="221" t="s">
        <v>402</v>
      </c>
    </row>
    <row r="35" spans="1:10" x14ac:dyDescent="0.3">
      <c r="A35" s="215" t="s">
        <v>60</v>
      </c>
      <c r="B35" s="215"/>
      <c r="C35" s="221"/>
      <c r="D35" s="217"/>
      <c r="E35" s="223" t="s">
        <v>177</v>
      </c>
      <c r="F35" s="219"/>
      <c r="G35" s="221"/>
    </row>
    <row r="36" spans="1:10" x14ac:dyDescent="0.3">
      <c r="A36" s="215" t="s">
        <v>61</v>
      </c>
      <c r="B36" s="215"/>
      <c r="C36" s="221"/>
      <c r="D36" s="217"/>
      <c r="E36" s="223"/>
      <c r="F36" s="219"/>
      <c r="G36" s="221"/>
    </row>
    <row r="37" spans="1:10" x14ac:dyDescent="0.3">
      <c r="A37" s="215" t="s">
        <v>62</v>
      </c>
      <c r="B37" s="215"/>
      <c r="C37" s="221"/>
      <c r="D37" s="217"/>
      <c r="E37" s="223"/>
      <c r="F37" s="219"/>
      <c r="G37" s="221"/>
    </row>
    <row r="38" spans="1:10" x14ac:dyDescent="0.3">
      <c r="A38" s="215" t="s">
        <v>63</v>
      </c>
      <c r="B38" s="215"/>
      <c r="C38" s="221"/>
      <c r="D38" s="217"/>
      <c r="E38" s="223"/>
      <c r="F38" s="219"/>
      <c r="G38" s="221"/>
    </row>
    <row r="39" spans="1:10" x14ac:dyDescent="0.3">
      <c r="A39" s="460" t="s">
        <v>64</v>
      </c>
      <c r="B39" s="215"/>
      <c r="C39" s="221"/>
      <c r="D39" s="217"/>
      <c r="E39" s="223"/>
      <c r="F39" s="219"/>
      <c r="G39" s="217"/>
    </row>
    <row r="40" spans="1:10" x14ac:dyDescent="0.3">
      <c r="A40" s="460"/>
      <c r="B40" s="215"/>
      <c r="C40" s="221"/>
      <c r="D40" s="217"/>
      <c r="E40" s="260"/>
      <c r="F40" s="219"/>
      <c r="G40" s="217"/>
    </row>
    <row r="41" spans="1:10" x14ac:dyDescent="0.3">
      <c r="A41" s="460"/>
      <c r="B41" s="215"/>
      <c r="C41" s="221"/>
      <c r="D41" s="217"/>
      <c r="E41" s="260"/>
      <c r="F41" s="219"/>
      <c r="G41" s="217"/>
    </row>
    <row r="42" spans="1:10" x14ac:dyDescent="0.3">
      <c r="A42" s="460"/>
      <c r="B42" s="215"/>
      <c r="C42" s="221"/>
      <c r="D42" s="217"/>
      <c r="E42" s="260"/>
      <c r="F42" s="219"/>
      <c r="G42" s="217"/>
    </row>
    <row r="43" spans="1:10" x14ac:dyDescent="0.3">
      <c r="A43" s="215"/>
      <c r="B43" s="215"/>
      <c r="C43" s="221"/>
      <c r="D43" s="217"/>
      <c r="E43" s="218"/>
      <c r="F43" s="219"/>
      <c r="G43" s="217"/>
      <c r="J43" s="143" t="s">
        <v>388</v>
      </c>
    </row>
    <row r="44" spans="1:10" x14ac:dyDescent="0.3">
      <c r="A44" s="215"/>
      <c r="B44" s="215"/>
      <c r="C44" s="221"/>
      <c r="D44" s="217"/>
      <c r="E44" s="215" t="s">
        <v>389</v>
      </c>
      <c r="F44" s="219"/>
      <c r="G44" s="217"/>
    </row>
    <row r="45" spans="1:10" x14ac:dyDescent="0.3">
      <c r="A45" s="215"/>
      <c r="B45" s="215"/>
      <c r="C45" s="221"/>
      <c r="D45" s="217"/>
      <c r="E45" s="215"/>
      <c r="F45" s="219"/>
      <c r="G45" s="217"/>
    </row>
    <row r="46" spans="1:10" x14ac:dyDescent="0.3">
      <c r="A46" s="224"/>
      <c r="B46" s="225"/>
      <c r="C46" s="221"/>
      <c r="D46" s="226"/>
      <c r="E46" s="215"/>
      <c r="F46" s="219"/>
      <c r="G46" s="225"/>
    </row>
    <row r="47" spans="1:10" x14ac:dyDescent="0.3">
      <c r="A47" s="227"/>
      <c r="B47" s="227"/>
      <c r="C47" s="228"/>
      <c r="D47" s="228"/>
      <c r="E47" s="229" t="s">
        <v>25</v>
      </c>
      <c r="F47" s="230">
        <v>4500</v>
      </c>
      <c r="G47" s="227"/>
    </row>
    <row r="48" spans="1:10" x14ac:dyDescent="0.3">
      <c r="A48" s="231"/>
      <c r="B48" s="231"/>
      <c r="C48" s="232"/>
      <c r="D48" s="261"/>
      <c r="E48" s="233"/>
      <c r="F48" s="234"/>
      <c r="G48" s="231"/>
    </row>
    <row r="49" spans="1:41" x14ac:dyDescent="0.3">
      <c r="A49" s="231"/>
      <c r="B49" s="231"/>
      <c r="C49" s="232"/>
      <c r="D49" s="232"/>
      <c r="E49" s="233"/>
      <c r="F49" s="234"/>
      <c r="G49" s="231"/>
    </row>
    <row r="51" spans="1:41" x14ac:dyDescent="0.3">
      <c r="A51" s="494" t="s">
        <v>26</v>
      </c>
      <c r="B51" s="179" t="s">
        <v>1</v>
      </c>
      <c r="C51" s="179" t="s">
        <v>2</v>
      </c>
      <c r="D51" s="179" t="s">
        <v>3</v>
      </c>
      <c r="E51" s="496" t="s">
        <v>4</v>
      </c>
      <c r="F51" s="497"/>
      <c r="G51" s="494" t="s">
        <v>5</v>
      </c>
    </row>
    <row r="52" spans="1:41" x14ac:dyDescent="0.3">
      <c r="A52" s="498"/>
      <c r="B52" s="212" t="s">
        <v>6</v>
      </c>
      <c r="C52" s="212" t="s">
        <v>7</v>
      </c>
      <c r="D52" s="212" t="s">
        <v>8</v>
      </c>
      <c r="E52" s="212" t="s">
        <v>9</v>
      </c>
      <c r="F52" s="213" t="s">
        <v>10</v>
      </c>
      <c r="G52" s="498"/>
    </row>
    <row r="53" spans="1:41" x14ac:dyDescent="0.3">
      <c r="A53" s="182" t="s">
        <v>11</v>
      </c>
      <c r="B53" s="182" t="s">
        <v>12</v>
      </c>
      <c r="C53" s="183" t="s">
        <v>13</v>
      </c>
      <c r="D53" s="182" t="s">
        <v>14</v>
      </c>
      <c r="E53" s="182" t="s">
        <v>15</v>
      </c>
      <c r="F53" s="184" t="s">
        <v>16</v>
      </c>
      <c r="G53" s="182" t="s">
        <v>17</v>
      </c>
    </row>
    <row r="54" spans="1:41" s="235" customFormat="1" ht="20.25" customHeight="1" x14ac:dyDescent="0.3">
      <c r="A54" s="271" t="s">
        <v>297</v>
      </c>
      <c r="B54" s="272"/>
      <c r="C54" s="272"/>
      <c r="D54" s="272"/>
      <c r="E54" s="272"/>
      <c r="F54" s="273"/>
      <c r="G54" s="464"/>
      <c r="H54" s="289"/>
      <c r="I54" s="289"/>
      <c r="J54" s="289"/>
      <c r="K54" s="289"/>
      <c r="L54" s="289"/>
      <c r="M54" s="289"/>
      <c r="N54" s="289"/>
      <c r="O54" s="289"/>
      <c r="P54" s="289"/>
      <c r="Q54" s="289"/>
      <c r="R54" s="289"/>
      <c r="S54" s="289"/>
      <c r="T54" s="289"/>
      <c r="U54" s="289"/>
      <c r="V54" s="289"/>
      <c r="W54" s="289"/>
      <c r="X54" s="289"/>
      <c r="Y54" s="289"/>
      <c r="Z54" s="289"/>
      <c r="AA54" s="289"/>
      <c r="AB54" s="289"/>
      <c r="AC54" s="289"/>
      <c r="AD54" s="289"/>
      <c r="AE54" s="289"/>
      <c r="AF54" s="289"/>
      <c r="AG54" s="289"/>
      <c r="AH54" s="289"/>
      <c r="AI54" s="289"/>
      <c r="AJ54" s="289"/>
      <c r="AK54" s="289"/>
      <c r="AL54" s="289"/>
      <c r="AM54" s="289"/>
      <c r="AN54" s="289"/>
      <c r="AO54" s="289"/>
    </row>
    <row r="55" spans="1:41" s="235" customFormat="1" x14ac:dyDescent="0.3">
      <c r="A55" s="264" t="s">
        <v>298</v>
      </c>
      <c r="B55" s="263"/>
      <c r="C55" s="263"/>
      <c r="D55" s="265"/>
      <c r="E55" s="266"/>
      <c r="F55" s="262"/>
      <c r="G55" s="263"/>
      <c r="H55" s="289"/>
      <c r="I55" s="289"/>
      <c r="J55" s="289"/>
      <c r="K55" s="289"/>
      <c r="L55" s="289"/>
      <c r="M55" s="289"/>
      <c r="N55" s="289"/>
      <c r="O55" s="289"/>
      <c r="P55" s="289"/>
      <c r="Q55" s="289"/>
      <c r="R55" s="289"/>
      <c r="S55" s="289"/>
      <c r="T55" s="289"/>
      <c r="U55" s="289"/>
      <c r="V55" s="289"/>
      <c r="W55" s="289"/>
      <c r="X55" s="289"/>
      <c r="Y55" s="289"/>
      <c r="Z55" s="289"/>
      <c r="AA55" s="289"/>
      <c r="AB55" s="289"/>
      <c r="AC55" s="289"/>
      <c r="AD55" s="289"/>
      <c r="AE55" s="289"/>
      <c r="AF55" s="289"/>
      <c r="AG55" s="289"/>
      <c r="AH55" s="289"/>
      <c r="AI55" s="289"/>
      <c r="AJ55" s="289"/>
      <c r="AK55" s="289"/>
      <c r="AL55" s="289"/>
      <c r="AM55" s="289"/>
      <c r="AN55" s="289"/>
      <c r="AO55" s="289"/>
    </row>
    <row r="56" spans="1:41" s="21" customFormat="1" x14ac:dyDescent="0.3">
      <c r="A56" s="267" t="s">
        <v>0</v>
      </c>
      <c r="B56" s="268" t="s">
        <v>125</v>
      </c>
      <c r="C56" s="275" t="s">
        <v>126</v>
      </c>
      <c r="D56" s="269">
        <v>21245</v>
      </c>
      <c r="E56" s="42"/>
      <c r="F56" s="270"/>
      <c r="G56" s="268" t="s">
        <v>400</v>
      </c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  <c r="V56" s="145"/>
      <c r="W56" s="145"/>
      <c r="X56" s="145"/>
      <c r="Y56" s="145"/>
      <c r="Z56" s="145"/>
      <c r="AA56" s="145"/>
      <c r="AB56" s="145"/>
      <c r="AC56" s="145"/>
      <c r="AD56" s="145"/>
      <c r="AE56" s="145"/>
      <c r="AF56" s="145"/>
      <c r="AG56" s="145"/>
      <c r="AH56" s="145"/>
      <c r="AI56" s="145"/>
      <c r="AJ56" s="145"/>
      <c r="AK56" s="145"/>
      <c r="AL56" s="145"/>
      <c r="AM56" s="145"/>
      <c r="AN56" s="145"/>
      <c r="AO56" s="145"/>
    </row>
    <row r="57" spans="1:41" s="21" customFormat="1" x14ac:dyDescent="0.3">
      <c r="A57" s="53" t="s">
        <v>124</v>
      </c>
      <c r="B57" s="237" t="s">
        <v>128</v>
      </c>
      <c r="C57" s="45" t="s">
        <v>129</v>
      </c>
      <c r="D57" s="18" t="s">
        <v>130</v>
      </c>
      <c r="E57" s="19"/>
      <c r="F57" s="239"/>
      <c r="G57" s="237" t="s">
        <v>401</v>
      </c>
      <c r="H57" s="145"/>
      <c r="I57" s="145"/>
      <c r="J57" s="145"/>
      <c r="K57" s="145"/>
      <c r="L57" s="145"/>
      <c r="M57" s="145"/>
      <c r="N57" s="145"/>
      <c r="O57" s="145"/>
      <c r="P57" s="145"/>
      <c r="Q57" s="145"/>
      <c r="R57" s="145"/>
      <c r="S57" s="145"/>
      <c r="T57" s="145"/>
      <c r="U57" s="145"/>
      <c r="V57" s="145"/>
      <c r="W57" s="145"/>
      <c r="X57" s="145"/>
      <c r="Y57" s="145"/>
      <c r="Z57" s="145"/>
      <c r="AA57" s="145"/>
      <c r="AB57" s="145"/>
      <c r="AC57" s="145"/>
      <c r="AD57" s="145"/>
      <c r="AE57" s="145"/>
      <c r="AF57" s="145"/>
      <c r="AG57" s="145"/>
      <c r="AH57" s="145"/>
      <c r="AI57" s="145"/>
      <c r="AJ57" s="145"/>
      <c r="AK57" s="145"/>
      <c r="AL57" s="145"/>
      <c r="AM57" s="145"/>
      <c r="AN57" s="145"/>
      <c r="AO57" s="145"/>
    </row>
    <row r="58" spans="1:41" s="21" customFormat="1" x14ac:dyDescent="0.3">
      <c r="A58" s="53" t="s">
        <v>127</v>
      </c>
      <c r="B58" s="237" t="s">
        <v>132</v>
      </c>
      <c r="C58" s="45" t="s">
        <v>133</v>
      </c>
      <c r="D58" s="238">
        <v>21245</v>
      </c>
      <c r="E58" s="19"/>
      <c r="F58" s="239"/>
      <c r="G58" s="237"/>
      <c r="H58" s="145"/>
      <c r="I58" s="145"/>
      <c r="J58" s="145"/>
      <c r="K58" s="145"/>
      <c r="L58" s="145"/>
      <c r="M58" s="145"/>
      <c r="N58" s="145"/>
      <c r="O58" s="145"/>
      <c r="P58" s="145"/>
      <c r="Q58" s="145"/>
      <c r="R58" s="145"/>
      <c r="S58" s="145"/>
      <c r="T58" s="145"/>
      <c r="U58" s="145"/>
      <c r="V58" s="145"/>
      <c r="W58" s="145"/>
      <c r="X58" s="145"/>
      <c r="Y58" s="145"/>
      <c r="Z58" s="145"/>
      <c r="AA58" s="145"/>
      <c r="AB58" s="145"/>
      <c r="AC58" s="145"/>
      <c r="AD58" s="145"/>
      <c r="AE58" s="145"/>
      <c r="AF58" s="145"/>
      <c r="AG58" s="145"/>
      <c r="AH58" s="145"/>
      <c r="AI58" s="145"/>
      <c r="AJ58" s="145"/>
      <c r="AK58" s="145"/>
      <c r="AL58" s="145"/>
      <c r="AM58" s="145"/>
      <c r="AN58" s="145"/>
      <c r="AO58" s="145"/>
    </row>
    <row r="59" spans="1:41" s="21" customFormat="1" x14ac:dyDescent="0.3">
      <c r="A59" s="53" t="s">
        <v>131</v>
      </c>
      <c r="B59" s="237" t="s">
        <v>135</v>
      </c>
      <c r="C59" s="45" t="s">
        <v>136</v>
      </c>
      <c r="D59" s="18"/>
      <c r="E59" s="19" t="s">
        <v>171</v>
      </c>
      <c r="F59" s="239"/>
      <c r="G59" s="237"/>
      <c r="H59" s="145"/>
      <c r="I59" s="145"/>
      <c r="J59" s="145"/>
      <c r="K59" s="145"/>
      <c r="L59" s="145"/>
      <c r="M59" s="145"/>
      <c r="N59" s="145"/>
      <c r="O59" s="145"/>
      <c r="P59" s="145"/>
      <c r="Q59" s="145"/>
      <c r="R59" s="145"/>
      <c r="S59" s="145"/>
      <c r="T59" s="145"/>
      <c r="U59" s="145"/>
      <c r="V59" s="145"/>
      <c r="W59" s="145"/>
      <c r="X59" s="145"/>
      <c r="Y59" s="145"/>
      <c r="Z59" s="145"/>
      <c r="AA59" s="145"/>
      <c r="AB59" s="145"/>
      <c r="AC59" s="145"/>
      <c r="AD59" s="145"/>
      <c r="AE59" s="145"/>
      <c r="AF59" s="145"/>
      <c r="AG59" s="145"/>
      <c r="AH59" s="145"/>
      <c r="AI59" s="145"/>
      <c r="AJ59" s="145"/>
      <c r="AK59" s="145"/>
      <c r="AL59" s="145"/>
      <c r="AM59" s="145"/>
      <c r="AN59" s="145"/>
      <c r="AO59" s="145"/>
    </row>
    <row r="60" spans="1:41" s="21" customFormat="1" x14ac:dyDescent="0.3">
      <c r="A60" s="53" t="s">
        <v>134</v>
      </c>
      <c r="B60" s="237"/>
      <c r="C60" s="45" t="s">
        <v>138</v>
      </c>
      <c r="D60" s="18"/>
      <c r="E60" s="240" t="s">
        <v>157</v>
      </c>
      <c r="F60" s="239"/>
      <c r="G60" s="237"/>
      <c r="H60" s="145"/>
      <c r="I60" s="145"/>
      <c r="J60" s="145"/>
      <c r="K60" s="145"/>
      <c r="L60" s="145"/>
      <c r="M60" s="145"/>
      <c r="N60" s="145"/>
      <c r="O60" s="145"/>
      <c r="P60" s="145"/>
      <c r="Q60" s="145"/>
      <c r="R60" s="145"/>
      <c r="S60" s="145"/>
      <c r="T60" s="145"/>
      <c r="U60" s="145"/>
      <c r="V60" s="145"/>
      <c r="W60" s="145"/>
      <c r="X60" s="145"/>
      <c r="Y60" s="145"/>
      <c r="Z60" s="145"/>
      <c r="AA60" s="145"/>
      <c r="AB60" s="145"/>
      <c r="AC60" s="145"/>
      <c r="AD60" s="145"/>
      <c r="AE60" s="145"/>
      <c r="AF60" s="145"/>
      <c r="AG60" s="145"/>
      <c r="AH60" s="145"/>
      <c r="AI60" s="145"/>
      <c r="AJ60" s="145"/>
      <c r="AK60" s="145"/>
      <c r="AL60" s="145"/>
      <c r="AM60" s="145"/>
      <c r="AN60" s="145"/>
      <c r="AO60" s="145"/>
    </row>
    <row r="61" spans="1:41" s="21" customFormat="1" x14ac:dyDescent="0.3">
      <c r="A61" s="53" t="s">
        <v>137</v>
      </c>
      <c r="B61" s="237"/>
      <c r="C61" s="45" t="s">
        <v>140</v>
      </c>
      <c r="D61" s="18"/>
      <c r="E61" s="240"/>
      <c r="F61" s="239"/>
      <c r="G61" s="237"/>
      <c r="H61" s="145"/>
      <c r="I61" s="145"/>
      <c r="J61" s="145"/>
      <c r="K61" s="145"/>
      <c r="L61" s="145"/>
      <c r="M61" s="145"/>
      <c r="N61" s="145"/>
      <c r="O61" s="145"/>
      <c r="P61" s="145"/>
      <c r="Q61" s="145"/>
      <c r="R61" s="145"/>
      <c r="S61" s="145"/>
      <c r="T61" s="145"/>
      <c r="U61" s="145"/>
      <c r="V61" s="145"/>
      <c r="W61" s="145"/>
      <c r="X61" s="145"/>
      <c r="Y61" s="145"/>
      <c r="Z61" s="145"/>
      <c r="AA61" s="145"/>
      <c r="AB61" s="145"/>
      <c r="AC61" s="145"/>
      <c r="AD61" s="145"/>
      <c r="AE61" s="145"/>
      <c r="AF61" s="145"/>
      <c r="AG61" s="145"/>
      <c r="AH61" s="145"/>
      <c r="AI61" s="145"/>
      <c r="AJ61" s="145"/>
      <c r="AK61" s="145"/>
      <c r="AL61" s="145"/>
      <c r="AM61" s="145"/>
      <c r="AN61" s="145"/>
      <c r="AO61" s="145"/>
    </row>
    <row r="62" spans="1:41" s="21" customFormat="1" x14ac:dyDescent="0.3">
      <c r="A62" s="53" t="s">
        <v>139</v>
      </c>
      <c r="B62" s="237"/>
      <c r="C62" s="45" t="s">
        <v>142</v>
      </c>
      <c r="D62" s="18"/>
      <c r="E62" s="19" t="s">
        <v>301</v>
      </c>
      <c r="F62" s="239"/>
      <c r="G62" s="237"/>
      <c r="H62" s="145"/>
      <c r="I62" s="145"/>
      <c r="J62" s="145"/>
      <c r="K62" s="145"/>
      <c r="L62" s="145"/>
      <c r="M62" s="145"/>
      <c r="N62" s="145"/>
      <c r="O62" s="145"/>
      <c r="P62" s="145"/>
      <c r="Q62" s="145"/>
      <c r="R62" s="145"/>
      <c r="S62" s="145"/>
      <c r="T62" s="145"/>
      <c r="U62" s="145"/>
      <c r="V62" s="145"/>
      <c r="W62" s="145"/>
      <c r="X62" s="145"/>
      <c r="Y62" s="145"/>
      <c r="Z62" s="145"/>
      <c r="AA62" s="145"/>
      <c r="AB62" s="145"/>
      <c r="AC62" s="145"/>
      <c r="AD62" s="145"/>
      <c r="AE62" s="145"/>
      <c r="AF62" s="145"/>
      <c r="AG62" s="145"/>
      <c r="AH62" s="145"/>
      <c r="AI62" s="145"/>
      <c r="AJ62" s="145"/>
      <c r="AK62" s="145"/>
      <c r="AL62" s="145"/>
      <c r="AM62" s="145"/>
      <c r="AN62" s="145"/>
      <c r="AO62" s="145"/>
    </row>
    <row r="63" spans="1:41" s="21" customFormat="1" x14ac:dyDescent="0.3">
      <c r="A63" s="53" t="s">
        <v>141</v>
      </c>
      <c r="B63" s="237"/>
      <c r="C63" s="45" t="s">
        <v>143</v>
      </c>
      <c r="D63" s="18"/>
      <c r="E63" s="19" t="s">
        <v>302</v>
      </c>
      <c r="F63" s="239">
        <v>17550</v>
      </c>
      <c r="G63" s="237"/>
      <c r="H63" s="145"/>
      <c r="I63" s="145"/>
      <c r="J63" s="145"/>
      <c r="K63" s="145"/>
      <c r="L63" s="145"/>
      <c r="M63" s="145"/>
      <c r="N63" s="145"/>
      <c r="O63" s="145"/>
      <c r="P63" s="145"/>
      <c r="Q63" s="145"/>
      <c r="R63" s="145"/>
      <c r="S63" s="145"/>
      <c r="T63" s="145"/>
      <c r="U63" s="145"/>
      <c r="V63" s="145"/>
      <c r="W63" s="145"/>
      <c r="X63" s="145"/>
      <c r="Y63" s="145"/>
      <c r="Z63" s="145"/>
      <c r="AA63" s="145"/>
      <c r="AB63" s="145"/>
      <c r="AC63" s="145"/>
      <c r="AD63" s="145"/>
      <c r="AE63" s="145"/>
      <c r="AF63" s="145"/>
      <c r="AG63" s="145"/>
      <c r="AH63" s="145"/>
      <c r="AI63" s="145"/>
      <c r="AJ63" s="145"/>
      <c r="AK63" s="145"/>
      <c r="AL63" s="145"/>
      <c r="AM63" s="145"/>
      <c r="AN63" s="145"/>
      <c r="AO63" s="145"/>
    </row>
    <row r="64" spans="1:41" s="21" customFormat="1" x14ac:dyDescent="0.3">
      <c r="A64" s="53" t="s">
        <v>145</v>
      </c>
      <c r="B64" s="237"/>
      <c r="C64" s="45" t="s">
        <v>144</v>
      </c>
      <c r="D64" s="18"/>
      <c r="E64" s="19" t="s">
        <v>303</v>
      </c>
      <c r="F64" s="19"/>
      <c r="G64" s="237"/>
      <c r="H64" s="145"/>
      <c r="I64" s="145"/>
      <c r="J64" s="145"/>
      <c r="K64" s="145"/>
      <c r="L64" s="145"/>
      <c r="M64" s="145"/>
      <c r="N64" s="145"/>
      <c r="O64" s="145"/>
      <c r="P64" s="145"/>
      <c r="Q64" s="145"/>
      <c r="R64" s="145"/>
      <c r="S64" s="145"/>
      <c r="T64" s="145"/>
      <c r="U64" s="145"/>
      <c r="V64" s="145"/>
      <c r="W64" s="145"/>
      <c r="X64" s="145"/>
      <c r="Y64" s="145"/>
      <c r="Z64" s="145"/>
      <c r="AA64" s="145"/>
      <c r="AB64" s="145"/>
      <c r="AC64" s="145"/>
      <c r="AD64" s="145"/>
      <c r="AE64" s="145"/>
      <c r="AF64" s="145"/>
      <c r="AG64" s="145"/>
      <c r="AH64" s="145"/>
      <c r="AI64" s="145"/>
      <c r="AJ64" s="145"/>
      <c r="AK64" s="145"/>
      <c r="AL64" s="145"/>
      <c r="AM64" s="145"/>
      <c r="AN64" s="145"/>
      <c r="AO64" s="145"/>
    </row>
    <row r="65" spans="1:41" s="21" customFormat="1" x14ac:dyDescent="0.3">
      <c r="A65" s="53" t="s">
        <v>147</v>
      </c>
      <c r="B65" s="237"/>
      <c r="C65" s="45" t="s">
        <v>146</v>
      </c>
      <c r="D65" s="18"/>
      <c r="E65" s="19" t="s">
        <v>157</v>
      </c>
      <c r="F65" s="239"/>
      <c r="G65" s="237"/>
      <c r="H65" s="145"/>
      <c r="I65" s="145"/>
      <c r="J65" s="145"/>
      <c r="K65" s="145"/>
      <c r="L65" s="145"/>
      <c r="M65" s="145"/>
      <c r="N65" s="145"/>
      <c r="O65" s="145"/>
      <c r="P65" s="145"/>
      <c r="Q65" s="145"/>
      <c r="R65" s="145"/>
      <c r="S65" s="145"/>
      <c r="T65" s="145"/>
      <c r="U65" s="145"/>
      <c r="V65" s="145"/>
      <c r="W65" s="145"/>
      <c r="X65" s="145"/>
      <c r="Y65" s="145"/>
      <c r="Z65" s="145"/>
      <c r="AA65" s="145"/>
      <c r="AB65" s="145"/>
      <c r="AC65" s="145"/>
      <c r="AD65" s="145"/>
      <c r="AE65" s="145"/>
      <c r="AF65" s="145"/>
      <c r="AG65" s="145"/>
      <c r="AH65" s="145"/>
      <c r="AI65" s="145"/>
      <c r="AJ65" s="145"/>
      <c r="AK65" s="145"/>
      <c r="AL65" s="145"/>
      <c r="AM65" s="145"/>
      <c r="AN65" s="145"/>
      <c r="AO65" s="145"/>
    </row>
    <row r="66" spans="1:41" s="21" customFormat="1" x14ac:dyDescent="0.3">
      <c r="A66" s="53" t="s">
        <v>150</v>
      </c>
      <c r="B66" s="237"/>
      <c r="C66" s="45" t="s">
        <v>148</v>
      </c>
      <c r="D66" s="18"/>
      <c r="E66" s="19"/>
      <c r="F66" s="239"/>
      <c r="G66" s="237"/>
      <c r="H66" s="145"/>
      <c r="I66" s="145"/>
      <c r="J66" s="145"/>
      <c r="K66" s="145"/>
      <c r="L66" s="145"/>
      <c r="M66" s="145"/>
      <c r="N66" s="145"/>
      <c r="O66" s="145"/>
      <c r="P66" s="145"/>
      <c r="Q66" s="145"/>
      <c r="R66" s="145"/>
      <c r="S66" s="145"/>
      <c r="T66" s="145"/>
      <c r="U66" s="145"/>
      <c r="V66" s="145"/>
      <c r="W66" s="145"/>
      <c r="X66" s="145"/>
      <c r="Y66" s="145"/>
      <c r="Z66" s="145"/>
      <c r="AA66" s="145"/>
      <c r="AB66" s="145"/>
      <c r="AC66" s="145"/>
      <c r="AD66" s="145"/>
      <c r="AE66" s="145"/>
      <c r="AF66" s="145"/>
      <c r="AG66" s="145"/>
      <c r="AH66" s="145"/>
      <c r="AI66" s="145"/>
      <c r="AJ66" s="145"/>
      <c r="AK66" s="145"/>
      <c r="AL66" s="145"/>
      <c r="AM66" s="145"/>
      <c r="AN66" s="145"/>
      <c r="AO66" s="145"/>
    </row>
    <row r="67" spans="1:41" s="21" customFormat="1" x14ac:dyDescent="0.3">
      <c r="A67" s="53" t="s">
        <v>152</v>
      </c>
      <c r="B67" s="237"/>
      <c r="C67" s="45" t="s">
        <v>149</v>
      </c>
      <c r="D67" s="18"/>
      <c r="F67" s="241"/>
      <c r="G67" s="237"/>
      <c r="H67" s="145"/>
      <c r="I67" s="145"/>
      <c r="J67" s="145"/>
      <c r="K67" s="145"/>
      <c r="L67" s="145"/>
      <c r="M67" s="145"/>
      <c r="N67" s="145"/>
      <c r="O67" s="145"/>
      <c r="P67" s="145"/>
      <c r="Q67" s="145"/>
      <c r="R67" s="145"/>
      <c r="S67" s="145"/>
      <c r="T67" s="145"/>
      <c r="U67" s="145"/>
      <c r="V67" s="145"/>
      <c r="W67" s="145"/>
      <c r="X67" s="145"/>
      <c r="Y67" s="145"/>
      <c r="Z67" s="145"/>
      <c r="AA67" s="145"/>
      <c r="AB67" s="145"/>
      <c r="AC67" s="145"/>
      <c r="AD67" s="145"/>
      <c r="AE67" s="145"/>
      <c r="AF67" s="145"/>
      <c r="AG67" s="145"/>
      <c r="AH67" s="145"/>
      <c r="AI67" s="145"/>
      <c r="AJ67" s="145"/>
      <c r="AK67" s="145"/>
      <c r="AL67" s="145"/>
      <c r="AM67" s="145"/>
      <c r="AN67" s="145"/>
      <c r="AO67" s="145"/>
    </row>
    <row r="68" spans="1:41" s="21" customFormat="1" x14ac:dyDescent="0.3">
      <c r="A68" s="53" t="s">
        <v>154</v>
      </c>
      <c r="B68" s="237"/>
      <c r="C68" s="45" t="s">
        <v>151</v>
      </c>
      <c r="D68" s="18"/>
      <c r="E68" s="19"/>
      <c r="F68" s="239"/>
      <c r="G68" s="237"/>
      <c r="H68" s="145"/>
      <c r="I68" s="145"/>
      <c r="J68" s="145"/>
      <c r="K68" s="145"/>
      <c r="L68" s="145"/>
      <c r="M68" s="145"/>
      <c r="N68" s="145"/>
      <c r="O68" s="145"/>
      <c r="P68" s="145"/>
      <c r="Q68" s="145"/>
      <c r="R68" s="145"/>
      <c r="S68" s="145"/>
      <c r="T68" s="145"/>
      <c r="U68" s="145"/>
      <c r="V68" s="145"/>
      <c r="W68" s="145"/>
      <c r="X68" s="145"/>
      <c r="Y68" s="145"/>
      <c r="Z68" s="145"/>
      <c r="AA68" s="145"/>
      <c r="AB68" s="145"/>
      <c r="AC68" s="145"/>
      <c r="AD68" s="145"/>
      <c r="AE68" s="145"/>
      <c r="AF68" s="145"/>
      <c r="AG68" s="145"/>
      <c r="AH68" s="145"/>
      <c r="AI68" s="145"/>
      <c r="AJ68" s="145"/>
      <c r="AK68" s="145"/>
      <c r="AL68" s="145"/>
      <c r="AM68" s="145"/>
      <c r="AN68" s="145"/>
      <c r="AO68" s="145"/>
    </row>
    <row r="69" spans="1:41" s="21" customFormat="1" x14ac:dyDescent="0.3">
      <c r="A69" s="53" t="s">
        <v>156</v>
      </c>
      <c r="B69" s="237"/>
      <c r="C69" s="237"/>
      <c r="D69" s="18"/>
      <c r="E69" s="19"/>
      <c r="F69" s="239"/>
      <c r="G69" s="237"/>
      <c r="H69" s="145"/>
      <c r="I69" s="145"/>
      <c r="J69" s="145"/>
      <c r="K69" s="145"/>
      <c r="L69" s="145"/>
      <c r="M69" s="145"/>
      <c r="N69" s="145"/>
      <c r="O69" s="145"/>
      <c r="P69" s="145"/>
      <c r="Q69" s="145"/>
      <c r="R69" s="145"/>
      <c r="S69" s="145"/>
      <c r="T69" s="145"/>
      <c r="U69" s="145"/>
      <c r="V69" s="145"/>
      <c r="W69" s="145"/>
      <c r="X69" s="145"/>
      <c r="Y69" s="145"/>
      <c r="Z69" s="145"/>
      <c r="AA69" s="145"/>
      <c r="AB69" s="145"/>
      <c r="AC69" s="145"/>
      <c r="AD69" s="145"/>
      <c r="AE69" s="145"/>
      <c r="AF69" s="145"/>
      <c r="AG69" s="145"/>
      <c r="AH69" s="145"/>
      <c r="AI69" s="145"/>
      <c r="AJ69" s="145"/>
      <c r="AK69" s="145"/>
      <c r="AL69" s="145"/>
      <c r="AM69" s="145"/>
      <c r="AN69" s="145"/>
      <c r="AO69" s="145"/>
    </row>
    <row r="70" spans="1:41" s="21" customFormat="1" x14ac:dyDescent="0.3">
      <c r="A70" s="53"/>
      <c r="B70" s="237"/>
      <c r="C70" s="237"/>
      <c r="D70" s="18"/>
      <c r="E70" s="19"/>
      <c r="F70" s="239"/>
      <c r="G70" s="237"/>
      <c r="H70" s="145"/>
      <c r="I70" s="145"/>
      <c r="J70" s="145"/>
      <c r="K70" s="145"/>
      <c r="L70" s="145"/>
      <c r="M70" s="145"/>
      <c r="N70" s="145"/>
      <c r="O70" s="145"/>
      <c r="P70" s="145"/>
      <c r="Q70" s="145"/>
      <c r="R70" s="145"/>
      <c r="S70" s="145"/>
      <c r="T70" s="145"/>
      <c r="U70" s="145"/>
      <c r="V70" s="145"/>
      <c r="W70" s="145"/>
      <c r="X70" s="145"/>
      <c r="Y70" s="145"/>
      <c r="Z70" s="145"/>
      <c r="AA70" s="145"/>
      <c r="AB70" s="145"/>
      <c r="AC70" s="145"/>
      <c r="AD70" s="145"/>
      <c r="AE70" s="145"/>
      <c r="AF70" s="145"/>
      <c r="AG70" s="145"/>
      <c r="AH70" s="145"/>
      <c r="AI70" s="145"/>
      <c r="AJ70" s="145"/>
      <c r="AK70" s="145"/>
      <c r="AL70" s="145"/>
      <c r="AM70" s="145"/>
      <c r="AN70" s="145"/>
      <c r="AO70" s="145"/>
    </row>
    <row r="71" spans="1:41" s="21" customFormat="1" x14ac:dyDescent="0.3">
      <c r="A71" s="53"/>
      <c r="B71" s="237"/>
      <c r="C71" s="237"/>
      <c r="D71" s="18"/>
      <c r="E71" s="19"/>
      <c r="F71" s="239"/>
      <c r="G71" s="237"/>
      <c r="H71" s="145"/>
      <c r="I71" s="145"/>
      <c r="J71" s="145"/>
      <c r="K71" s="145"/>
      <c r="L71" s="145"/>
      <c r="M71" s="145"/>
      <c r="N71" s="145"/>
      <c r="O71" s="145"/>
      <c r="P71" s="145"/>
      <c r="Q71" s="145"/>
      <c r="R71" s="145"/>
      <c r="S71" s="145"/>
      <c r="T71" s="145"/>
      <c r="U71" s="145"/>
      <c r="V71" s="145"/>
      <c r="W71" s="145"/>
      <c r="X71" s="145"/>
      <c r="Y71" s="145"/>
      <c r="Z71" s="145"/>
      <c r="AA71" s="145"/>
      <c r="AB71" s="145"/>
      <c r="AC71" s="145"/>
      <c r="AD71" s="145"/>
      <c r="AE71" s="145"/>
      <c r="AF71" s="145"/>
      <c r="AG71" s="145"/>
      <c r="AH71" s="145"/>
      <c r="AI71" s="145"/>
      <c r="AJ71" s="145"/>
      <c r="AK71" s="145"/>
      <c r="AL71" s="145"/>
      <c r="AM71" s="145"/>
      <c r="AN71" s="145"/>
      <c r="AO71" s="145"/>
    </row>
    <row r="72" spans="1:41" s="21" customFormat="1" x14ac:dyDescent="0.3">
      <c r="A72" s="53"/>
      <c r="B72" s="237"/>
      <c r="C72" s="237"/>
      <c r="D72" s="18"/>
      <c r="E72" s="19"/>
      <c r="F72" s="239"/>
      <c r="G72" s="237"/>
      <c r="H72" s="145"/>
      <c r="I72" s="145"/>
      <c r="J72" s="145"/>
      <c r="K72" s="145"/>
      <c r="L72" s="145"/>
      <c r="M72" s="145"/>
      <c r="N72" s="145"/>
      <c r="O72" s="145"/>
      <c r="P72" s="145"/>
      <c r="Q72" s="145"/>
      <c r="R72" s="145"/>
      <c r="S72" s="145"/>
      <c r="T72" s="145"/>
      <c r="U72" s="145"/>
      <c r="V72" s="145"/>
      <c r="W72" s="145"/>
      <c r="X72" s="145"/>
      <c r="Y72" s="145"/>
      <c r="Z72" s="145"/>
      <c r="AA72" s="145"/>
      <c r="AB72" s="145"/>
      <c r="AC72" s="145"/>
      <c r="AD72" s="145"/>
      <c r="AE72" s="145"/>
      <c r="AF72" s="145"/>
      <c r="AG72" s="145"/>
      <c r="AH72" s="145"/>
      <c r="AI72" s="145"/>
      <c r="AJ72" s="145"/>
      <c r="AK72" s="145"/>
      <c r="AL72" s="145"/>
      <c r="AM72" s="145"/>
      <c r="AN72" s="145"/>
      <c r="AO72" s="145"/>
    </row>
    <row r="73" spans="1:41" s="21" customFormat="1" x14ac:dyDescent="0.3">
      <c r="A73" s="53"/>
      <c r="B73" s="237"/>
      <c r="C73" s="237"/>
      <c r="D73" s="18"/>
      <c r="E73" s="19"/>
      <c r="F73" s="239"/>
      <c r="G73" s="237"/>
      <c r="H73" s="145"/>
      <c r="I73" s="145"/>
      <c r="J73" s="145"/>
      <c r="K73" s="145"/>
      <c r="L73" s="145"/>
      <c r="M73" s="145"/>
      <c r="N73" s="145"/>
      <c r="O73" s="145"/>
      <c r="P73" s="145"/>
      <c r="Q73" s="145"/>
      <c r="R73" s="145"/>
      <c r="S73" s="145"/>
      <c r="T73" s="145"/>
      <c r="U73" s="145"/>
      <c r="V73" s="145"/>
      <c r="W73" s="145"/>
      <c r="X73" s="145"/>
      <c r="Y73" s="145"/>
      <c r="Z73" s="145"/>
      <c r="AA73" s="145"/>
      <c r="AB73" s="145"/>
      <c r="AC73" s="145"/>
      <c r="AD73" s="145"/>
      <c r="AE73" s="145"/>
      <c r="AF73" s="145"/>
      <c r="AG73" s="145"/>
      <c r="AH73" s="145"/>
      <c r="AI73" s="145"/>
      <c r="AJ73" s="145"/>
      <c r="AK73" s="145"/>
      <c r="AL73" s="145"/>
      <c r="AM73" s="145"/>
      <c r="AN73" s="145"/>
      <c r="AO73" s="145"/>
    </row>
    <row r="74" spans="1:41" s="21" customFormat="1" x14ac:dyDescent="0.3">
      <c r="A74" s="53"/>
      <c r="B74" s="237"/>
      <c r="C74" s="237"/>
      <c r="D74" s="18"/>
      <c r="E74" s="19"/>
      <c r="F74" s="239"/>
      <c r="G74" s="237"/>
      <c r="H74" s="145"/>
      <c r="I74" s="145"/>
      <c r="J74" s="145"/>
      <c r="K74" s="145"/>
      <c r="L74" s="145"/>
      <c r="M74" s="145"/>
      <c r="N74" s="145"/>
      <c r="O74" s="145"/>
      <c r="P74" s="145"/>
      <c r="Q74" s="145"/>
      <c r="R74" s="145"/>
      <c r="S74" s="145"/>
      <c r="T74" s="145"/>
      <c r="U74" s="145"/>
      <c r="V74" s="145"/>
      <c r="W74" s="145"/>
      <c r="X74" s="145"/>
      <c r="Y74" s="145"/>
      <c r="Z74" s="145"/>
      <c r="AA74" s="145"/>
      <c r="AB74" s="145"/>
      <c r="AC74" s="145"/>
      <c r="AD74" s="145"/>
      <c r="AE74" s="145"/>
      <c r="AF74" s="145"/>
      <c r="AG74" s="145"/>
      <c r="AH74" s="145"/>
      <c r="AI74" s="145"/>
      <c r="AJ74" s="145"/>
      <c r="AK74" s="145"/>
      <c r="AL74" s="145"/>
      <c r="AM74" s="145"/>
      <c r="AN74" s="145"/>
      <c r="AO74" s="145"/>
    </row>
    <row r="75" spans="1:41" s="21" customFormat="1" x14ac:dyDescent="0.3">
      <c r="A75" s="242"/>
      <c r="B75" s="243"/>
      <c r="C75" s="243"/>
      <c r="D75" s="244"/>
      <c r="E75" s="245"/>
      <c r="F75" s="462"/>
      <c r="G75" s="243" t="s">
        <v>181</v>
      </c>
      <c r="H75" s="145"/>
      <c r="I75" s="145"/>
      <c r="J75" s="145"/>
      <c r="K75" s="145"/>
      <c r="L75" s="145"/>
      <c r="M75" s="145"/>
      <c r="N75" s="145"/>
      <c r="O75" s="145"/>
      <c r="P75" s="145"/>
      <c r="Q75" s="145"/>
      <c r="R75" s="145"/>
      <c r="S75" s="145"/>
      <c r="T75" s="145"/>
      <c r="U75" s="145"/>
      <c r="V75" s="145"/>
      <c r="W75" s="145"/>
      <c r="X75" s="145"/>
      <c r="Y75" s="145"/>
      <c r="Z75" s="145"/>
      <c r="AA75" s="145"/>
      <c r="AB75" s="145"/>
      <c r="AC75" s="145"/>
      <c r="AD75" s="145"/>
      <c r="AE75" s="145"/>
      <c r="AF75" s="145"/>
      <c r="AG75" s="145"/>
      <c r="AH75" s="145"/>
      <c r="AI75" s="145"/>
      <c r="AJ75" s="145"/>
      <c r="AK75" s="145"/>
      <c r="AL75" s="145"/>
      <c r="AM75" s="145"/>
      <c r="AN75" s="145"/>
      <c r="AO75" s="145"/>
    </row>
    <row r="76" spans="1:41" s="145" customFormat="1" x14ac:dyDescent="0.3">
      <c r="A76" s="437"/>
      <c r="B76" s="278"/>
      <c r="C76" s="278"/>
      <c r="D76" s="461"/>
      <c r="F76" s="277"/>
      <c r="G76" s="278"/>
    </row>
    <row r="77" spans="1:41" x14ac:dyDescent="0.3">
      <c r="A77" s="494" t="s">
        <v>26</v>
      </c>
      <c r="B77" s="179" t="s">
        <v>1</v>
      </c>
      <c r="C77" s="179" t="s">
        <v>2</v>
      </c>
      <c r="D77" s="179" t="s">
        <v>3</v>
      </c>
      <c r="E77" s="496" t="s">
        <v>4</v>
      </c>
      <c r="F77" s="497"/>
      <c r="G77" s="494" t="s">
        <v>5</v>
      </c>
    </row>
    <row r="78" spans="1:41" x14ac:dyDescent="0.3">
      <c r="A78" s="498"/>
      <c r="B78" s="212" t="s">
        <v>6</v>
      </c>
      <c r="C78" s="212" t="s">
        <v>7</v>
      </c>
      <c r="D78" s="212" t="s">
        <v>8</v>
      </c>
      <c r="E78" s="212" t="s">
        <v>9</v>
      </c>
      <c r="F78" s="213" t="s">
        <v>10</v>
      </c>
      <c r="G78" s="498"/>
    </row>
    <row r="79" spans="1:41" x14ac:dyDescent="0.3">
      <c r="A79" s="182" t="s">
        <v>11</v>
      </c>
      <c r="B79" s="182" t="s">
        <v>12</v>
      </c>
      <c r="C79" s="183" t="s">
        <v>13</v>
      </c>
      <c r="D79" s="182" t="s">
        <v>14</v>
      </c>
      <c r="E79" s="182" t="s">
        <v>15</v>
      </c>
      <c r="F79" s="184" t="s">
        <v>16</v>
      </c>
      <c r="G79" s="182" t="s">
        <v>17</v>
      </c>
    </row>
    <row r="80" spans="1:41" s="21" customFormat="1" x14ac:dyDescent="0.3">
      <c r="A80" s="53" t="s">
        <v>304</v>
      </c>
      <c r="B80" s="237"/>
      <c r="C80" s="237" t="s">
        <v>153</v>
      </c>
      <c r="D80" s="18"/>
      <c r="E80" s="19" t="s">
        <v>159</v>
      </c>
      <c r="F80" s="239">
        <v>17500</v>
      </c>
      <c r="G80" s="237"/>
      <c r="H80" s="145"/>
      <c r="I80" s="145"/>
      <c r="J80" s="145"/>
      <c r="K80" s="145"/>
      <c r="L80" s="145"/>
      <c r="M80" s="145"/>
      <c r="N80" s="145"/>
      <c r="O80" s="145"/>
      <c r="P80" s="145"/>
      <c r="Q80" s="145"/>
      <c r="R80" s="145"/>
      <c r="S80" s="145"/>
      <c r="T80" s="145"/>
      <c r="U80" s="145"/>
      <c r="V80" s="145"/>
      <c r="W80" s="145"/>
      <c r="X80" s="145"/>
      <c r="Y80" s="145"/>
      <c r="Z80" s="145"/>
      <c r="AA80" s="145"/>
      <c r="AB80" s="145"/>
      <c r="AC80" s="145"/>
      <c r="AD80" s="145"/>
      <c r="AE80" s="145"/>
      <c r="AF80" s="145"/>
      <c r="AG80" s="145"/>
      <c r="AH80" s="145"/>
      <c r="AI80" s="145"/>
      <c r="AJ80" s="145"/>
      <c r="AK80" s="145"/>
      <c r="AL80" s="145"/>
      <c r="AM80" s="145"/>
      <c r="AN80" s="145"/>
      <c r="AO80" s="145"/>
    </row>
    <row r="81" spans="1:41" s="21" customFormat="1" x14ac:dyDescent="0.3">
      <c r="A81" s="53" t="s">
        <v>305</v>
      </c>
      <c r="B81" s="237"/>
      <c r="C81" s="237" t="s">
        <v>155</v>
      </c>
      <c r="D81" s="18"/>
      <c r="E81" s="19" t="s">
        <v>160</v>
      </c>
      <c r="F81" s="239"/>
      <c r="G81" s="237"/>
      <c r="H81" s="145"/>
      <c r="I81" s="145"/>
      <c r="J81" s="145"/>
      <c r="K81" s="145"/>
      <c r="L81" s="145"/>
      <c r="M81" s="145"/>
      <c r="N81" s="145"/>
      <c r="O81" s="145"/>
      <c r="P81" s="145"/>
      <c r="Q81" s="145"/>
      <c r="R81" s="145"/>
      <c r="S81" s="145"/>
      <c r="T81" s="145"/>
      <c r="U81" s="145"/>
      <c r="V81" s="145"/>
      <c r="W81" s="145"/>
      <c r="X81" s="145"/>
      <c r="Y81" s="145"/>
      <c r="Z81" s="145"/>
      <c r="AA81" s="145"/>
      <c r="AB81" s="145"/>
      <c r="AC81" s="145"/>
      <c r="AD81" s="145"/>
      <c r="AE81" s="145"/>
      <c r="AF81" s="145"/>
      <c r="AG81" s="145"/>
      <c r="AH81" s="145"/>
      <c r="AI81" s="145"/>
      <c r="AJ81" s="145"/>
      <c r="AK81" s="145"/>
      <c r="AL81" s="145"/>
      <c r="AM81" s="145"/>
      <c r="AN81" s="145"/>
      <c r="AO81" s="145"/>
    </row>
    <row r="82" spans="1:41" s="21" customFormat="1" x14ac:dyDescent="0.3">
      <c r="A82" s="53" t="s">
        <v>308</v>
      </c>
      <c r="B82" s="237"/>
      <c r="C82" s="51" t="s">
        <v>310</v>
      </c>
      <c r="D82" s="18"/>
      <c r="E82" s="19" t="s">
        <v>157</v>
      </c>
      <c r="F82" s="239"/>
      <c r="G82" s="237"/>
      <c r="H82" s="145"/>
      <c r="I82" s="145"/>
      <c r="J82" s="145"/>
      <c r="K82" s="145"/>
      <c r="L82" s="145"/>
      <c r="M82" s="145"/>
      <c r="N82" s="145"/>
      <c r="O82" s="145"/>
      <c r="P82" s="145"/>
      <c r="Q82" s="145"/>
      <c r="R82" s="145"/>
      <c r="S82" s="145"/>
      <c r="T82" s="145"/>
      <c r="U82" s="145"/>
      <c r="V82" s="145"/>
      <c r="W82" s="145"/>
      <c r="X82" s="145"/>
      <c r="Y82" s="145"/>
      <c r="Z82" s="145"/>
      <c r="AA82" s="145"/>
      <c r="AB82" s="145"/>
      <c r="AC82" s="145"/>
      <c r="AD82" s="145"/>
      <c r="AE82" s="145"/>
      <c r="AF82" s="145"/>
      <c r="AG82" s="145"/>
      <c r="AH82" s="145"/>
      <c r="AI82" s="145"/>
      <c r="AJ82" s="145"/>
      <c r="AK82" s="145"/>
      <c r="AL82" s="145"/>
      <c r="AM82" s="145"/>
      <c r="AN82" s="145"/>
      <c r="AO82" s="145"/>
    </row>
    <row r="83" spans="1:41" s="21" customFormat="1" x14ac:dyDescent="0.3">
      <c r="A83" s="53" t="s">
        <v>306</v>
      </c>
      <c r="B83" s="237"/>
      <c r="C83" s="51" t="s">
        <v>311</v>
      </c>
      <c r="D83" s="18"/>
      <c r="E83" s="19"/>
      <c r="F83" s="239"/>
      <c r="G83" s="237"/>
      <c r="H83" s="145"/>
      <c r="I83" s="145"/>
      <c r="J83" s="145"/>
      <c r="K83" s="145"/>
      <c r="L83" s="145"/>
      <c r="M83" s="145"/>
      <c r="N83" s="145"/>
      <c r="O83" s="145"/>
      <c r="P83" s="145"/>
      <c r="Q83" s="145"/>
      <c r="R83" s="145"/>
      <c r="S83" s="145"/>
      <c r="T83" s="145"/>
      <c r="U83" s="145"/>
      <c r="V83" s="145"/>
      <c r="W83" s="145"/>
      <c r="X83" s="145"/>
      <c r="Y83" s="145"/>
      <c r="Z83" s="145"/>
      <c r="AA83" s="145"/>
      <c r="AB83" s="145"/>
      <c r="AC83" s="145"/>
      <c r="AD83" s="145"/>
      <c r="AE83" s="145"/>
      <c r="AF83" s="145"/>
      <c r="AG83" s="145"/>
      <c r="AH83" s="145"/>
      <c r="AI83" s="145"/>
      <c r="AJ83" s="145"/>
      <c r="AK83" s="145"/>
      <c r="AL83" s="145"/>
      <c r="AM83" s="145"/>
      <c r="AN83" s="145"/>
      <c r="AO83" s="145"/>
    </row>
    <row r="84" spans="1:41" s="21" customFormat="1" x14ac:dyDescent="0.3">
      <c r="A84" s="53" t="s">
        <v>307</v>
      </c>
      <c r="B84" s="237"/>
      <c r="C84" s="51" t="s">
        <v>309</v>
      </c>
      <c r="D84" s="18"/>
      <c r="E84" s="19"/>
      <c r="F84" s="239"/>
      <c r="G84" s="237"/>
      <c r="H84" s="145"/>
      <c r="I84" s="145"/>
      <c r="J84" s="145"/>
      <c r="K84" s="145"/>
      <c r="L84" s="145"/>
      <c r="M84" s="145"/>
      <c r="N84" s="145"/>
      <c r="O84" s="145"/>
      <c r="P84" s="145"/>
      <c r="Q84" s="145"/>
      <c r="R84" s="145"/>
      <c r="S84" s="145"/>
      <c r="T84" s="145"/>
      <c r="U84" s="145"/>
      <c r="V84" s="145"/>
      <c r="W84" s="145"/>
      <c r="X84" s="145"/>
      <c r="Y84" s="145"/>
      <c r="Z84" s="145"/>
      <c r="AA84" s="145"/>
      <c r="AB84" s="145"/>
      <c r="AC84" s="145"/>
      <c r="AD84" s="145"/>
      <c r="AE84" s="145"/>
      <c r="AF84" s="145"/>
      <c r="AG84" s="145"/>
      <c r="AH84" s="145"/>
      <c r="AI84" s="145"/>
      <c r="AJ84" s="145"/>
      <c r="AK84" s="145"/>
      <c r="AL84" s="145"/>
      <c r="AM84" s="145"/>
      <c r="AN84" s="145"/>
      <c r="AO84" s="145"/>
    </row>
    <row r="85" spans="1:41" s="21" customFormat="1" x14ac:dyDescent="0.3">
      <c r="A85" s="53"/>
      <c r="B85" s="237"/>
      <c r="C85" s="237" t="s">
        <v>158</v>
      </c>
      <c r="D85" s="18"/>
      <c r="E85" s="19"/>
      <c r="F85" s="239"/>
      <c r="G85" s="237"/>
      <c r="H85" s="145"/>
      <c r="I85" s="145"/>
      <c r="J85" s="145"/>
      <c r="K85" s="145"/>
      <c r="L85" s="145"/>
      <c r="M85" s="145"/>
      <c r="N85" s="145"/>
      <c r="O85" s="145"/>
      <c r="P85" s="145"/>
      <c r="Q85" s="145"/>
      <c r="R85" s="145"/>
      <c r="S85" s="145"/>
      <c r="T85" s="145"/>
      <c r="U85" s="145"/>
      <c r="V85" s="145"/>
      <c r="W85" s="145"/>
      <c r="X85" s="145"/>
      <c r="Y85" s="145"/>
      <c r="Z85" s="145"/>
      <c r="AA85" s="145"/>
      <c r="AB85" s="145"/>
      <c r="AC85" s="145"/>
      <c r="AD85" s="145"/>
      <c r="AE85" s="145"/>
      <c r="AF85" s="145"/>
      <c r="AG85" s="145"/>
      <c r="AH85" s="145"/>
      <c r="AI85" s="145"/>
      <c r="AJ85" s="145"/>
      <c r="AK85" s="145"/>
      <c r="AL85" s="145"/>
      <c r="AM85" s="145"/>
      <c r="AN85" s="145"/>
      <c r="AO85" s="145"/>
    </row>
    <row r="86" spans="1:41" s="21" customFormat="1" x14ac:dyDescent="0.3">
      <c r="A86" s="53"/>
      <c r="B86" s="237"/>
      <c r="C86" s="51"/>
      <c r="D86" s="18"/>
      <c r="E86" s="19"/>
      <c r="F86" s="239"/>
      <c r="G86" s="237"/>
      <c r="H86" s="145"/>
      <c r="I86" s="145"/>
      <c r="J86" s="145"/>
      <c r="K86" s="145"/>
      <c r="L86" s="145"/>
      <c r="M86" s="145"/>
      <c r="N86" s="145"/>
      <c r="O86" s="145"/>
      <c r="P86" s="145"/>
      <c r="Q86" s="145"/>
      <c r="R86" s="145"/>
      <c r="S86" s="145"/>
      <c r="T86" s="145"/>
      <c r="U86" s="145"/>
      <c r="V86" s="145"/>
      <c r="W86" s="145"/>
      <c r="X86" s="145"/>
      <c r="Y86" s="145"/>
      <c r="Z86" s="145"/>
      <c r="AA86" s="145"/>
      <c r="AB86" s="145"/>
      <c r="AC86" s="145"/>
      <c r="AD86" s="145"/>
      <c r="AE86" s="145"/>
      <c r="AF86" s="145"/>
      <c r="AG86" s="145"/>
      <c r="AH86" s="145"/>
      <c r="AI86" s="145"/>
      <c r="AJ86" s="145"/>
      <c r="AK86" s="145"/>
      <c r="AL86" s="145"/>
      <c r="AM86" s="145"/>
      <c r="AN86" s="145"/>
      <c r="AO86" s="145"/>
    </row>
    <row r="87" spans="1:41" s="21" customFormat="1" x14ac:dyDescent="0.3">
      <c r="A87" s="53"/>
      <c r="B87" s="237"/>
      <c r="C87" s="51"/>
      <c r="D87" s="18"/>
      <c r="E87" s="19"/>
      <c r="F87" s="239"/>
      <c r="G87" s="237"/>
      <c r="H87" s="145"/>
      <c r="I87" s="145"/>
      <c r="J87" s="145"/>
      <c r="K87" s="145"/>
      <c r="L87" s="145"/>
      <c r="M87" s="145"/>
      <c r="N87" s="145"/>
      <c r="O87" s="145"/>
      <c r="P87" s="145"/>
      <c r="Q87" s="145"/>
      <c r="R87" s="145"/>
      <c r="S87" s="145"/>
      <c r="T87" s="145"/>
      <c r="U87" s="145"/>
      <c r="V87" s="145"/>
      <c r="W87" s="145"/>
      <c r="X87" s="145"/>
      <c r="Y87" s="145"/>
      <c r="Z87" s="145"/>
      <c r="AA87" s="145"/>
      <c r="AB87" s="145"/>
      <c r="AC87" s="145"/>
      <c r="AD87" s="145"/>
      <c r="AE87" s="145"/>
      <c r="AF87" s="145"/>
      <c r="AG87" s="145"/>
      <c r="AH87" s="145"/>
      <c r="AI87" s="145"/>
      <c r="AJ87" s="145"/>
      <c r="AK87" s="145"/>
      <c r="AL87" s="145"/>
      <c r="AM87" s="145"/>
      <c r="AN87" s="145"/>
      <c r="AO87" s="145"/>
    </row>
    <row r="88" spans="1:41" s="21" customFormat="1" x14ac:dyDescent="0.3">
      <c r="A88" s="53"/>
      <c r="B88" s="237"/>
      <c r="C88" s="51"/>
      <c r="D88" s="18"/>
      <c r="E88" s="19"/>
      <c r="F88" s="239"/>
      <c r="G88" s="237"/>
      <c r="H88" s="145"/>
      <c r="I88" s="145"/>
      <c r="J88" s="145"/>
      <c r="K88" s="145"/>
      <c r="L88" s="145"/>
      <c r="M88" s="145"/>
      <c r="N88" s="145"/>
      <c r="O88" s="145"/>
      <c r="P88" s="145"/>
      <c r="Q88" s="145"/>
      <c r="R88" s="145"/>
      <c r="S88" s="145"/>
      <c r="T88" s="145"/>
      <c r="U88" s="145"/>
      <c r="V88" s="145"/>
      <c r="W88" s="145"/>
      <c r="X88" s="145"/>
      <c r="Y88" s="145"/>
      <c r="Z88" s="145"/>
      <c r="AA88" s="145"/>
      <c r="AB88" s="145"/>
      <c r="AC88" s="145"/>
      <c r="AD88" s="145"/>
      <c r="AE88" s="145"/>
      <c r="AF88" s="145"/>
      <c r="AG88" s="145"/>
      <c r="AH88" s="145"/>
      <c r="AI88" s="145"/>
      <c r="AJ88" s="145"/>
      <c r="AK88" s="145"/>
      <c r="AL88" s="145"/>
      <c r="AM88" s="145"/>
      <c r="AN88" s="145"/>
      <c r="AO88" s="145"/>
    </row>
    <row r="89" spans="1:41" s="21" customFormat="1" x14ac:dyDescent="0.3">
      <c r="A89" s="53" t="s">
        <v>161</v>
      </c>
      <c r="B89" s="237"/>
      <c r="C89" s="237"/>
      <c r="D89" s="18"/>
      <c r="E89" s="19" t="s">
        <v>157</v>
      </c>
      <c r="F89" s="239"/>
      <c r="G89" s="237"/>
      <c r="H89" s="145"/>
      <c r="I89" s="145"/>
      <c r="J89" s="145"/>
      <c r="K89" s="145"/>
      <c r="L89" s="145"/>
      <c r="M89" s="145"/>
      <c r="N89" s="145"/>
      <c r="O89" s="145"/>
      <c r="P89" s="145"/>
      <c r="Q89" s="145"/>
      <c r="R89" s="145"/>
      <c r="S89" s="145"/>
      <c r="T89" s="145"/>
      <c r="U89" s="145"/>
      <c r="V89" s="145"/>
      <c r="W89" s="145"/>
      <c r="X89" s="145"/>
      <c r="Y89" s="145"/>
      <c r="Z89" s="145"/>
      <c r="AA89" s="145"/>
      <c r="AB89" s="145"/>
      <c r="AC89" s="145"/>
      <c r="AD89" s="145"/>
      <c r="AE89" s="145"/>
      <c r="AF89" s="145"/>
      <c r="AG89" s="145"/>
      <c r="AH89" s="145"/>
      <c r="AI89" s="145"/>
      <c r="AJ89" s="145"/>
      <c r="AK89" s="145"/>
      <c r="AL89" s="145"/>
      <c r="AM89" s="145"/>
      <c r="AN89" s="145"/>
      <c r="AO89" s="145"/>
    </row>
    <row r="90" spans="1:41" s="21" customFormat="1" x14ac:dyDescent="0.3">
      <c r="A90" s="53" t="s">
        <v>162</v>
      </c>
      <c r="B90" s="237"/>
      <c r="C90" s="237"/>
      <c r="D90" s="18"/>
      <c r="E90" s="19"/>
      <c r="F90" s="239"/>
      <c r="G90" s="237"/>
      <c r="H90" s="145"/>
      <c r="I90" s="145"/>
      <c r="J90" s="145"/>
      <c r="K90" s="145"/>
      <c r="L90" s="145"/>
      <c r="M90" s="145"/>
      <c r="N90" s="145"/>
      <c r="O90" s="145"/>
      <c r="P90" s="145"/>
      <c r="Q90" s="145"/>
      <c r="R90" s="145"/>
      <c r="S90" s="145"/>
      <c r="T90" s="145"/>
      <c r="U90" s="145"/>
      <c r="V90" s="145"/>
      <c r="W90" s="145"/>
      <c r="X90" s="145"/>
      <c r="Y90" s="145"/>
      <c r="Z90" s="145"/>
      <c r="AA90" s="145"/>
      <c r="AB90" s="145"/>
      <c r="AC90" s="145"/>
      <c r="AD90" s="145"/>
      <c r="AE90" s="145"/>
      <c r="AF90" s="145"/>
      <c r="AG90" s="145"/>
      <c r="AH90" s="145"/>
      <c r="AI90" s="145"/>
      <c r="AJ90" s="145"/>
      <c r="AK90" s="145"/>
      <c r="AL90" s="145"/>
      <c r="AM90" s="145"/>
      <c r="AN90" s="145"/>
      <c r="AO90" s="145"/>
    </row>
    <row r="91" spans="1:41" s="21" customFormat="1" x14ac:dyDescent="0.3">
      <c r="A91" s="53" t="s">
        <v>163</v>
      </c>
      <c r="B91" s="237"/>
      <c r="C91" s="237"/>
      <c r="D91" s="18"/>
      <c r="E91" s="19"/>
      <c r="F91" s="239"/>
      <c r="G91" s="237"/>
      <c r="H91" s="145"/>
      <c r="I91" s="145"/>
      <c r="J91" s="145"/>
      <c r="K91" s="145"/>
      <c r="L91" s="145"/>
      <c r="M91" s="145"/>
      <c r="N91" s="145"/>
      <c r="O91" s="145"/>
      <c r="P91" s="145"/>
      <c r="Q91" s="145"/>
      <c r="R91" s="145"/>
      <c r="S91" s="145"/>
      <c r="T91" s="145"/>
      <c r="U91" s="145"/>
      <c r="V91" s="145"/>
      <c r="W91" s="145"/>
      <c r="X91" s="145"/>
      <c r="Y91" s="145"/>
      <c r="Z91" s="145"/>
      <c r="AA91" s="145"/>
      <c r="AB91" s="145"/>
      <c r="AC91" s="145"/>
      <c r="AD91" s="145"/>
      <c r="AE91" s="145"/>
      <c r="AF91" s="145"/>
      <c r="AG91" s="145"/>
      <c r="AH91" s="145"/>
      <c r="AI91" s="145"/>
      <c r="AJ91" s="145"/>
      <c r="AK91" s="145"/>
      <c r="AL91" s="145"/>
      <c r="AM91" s="145"/>
      <c r="AN91" s="145"/>
      <c r="AO91" s="145"/>
    </row>
    <row r="92" spans="1:41" s="145" customFormat="1" x14ac:dyDescent="0.3">
      <c r="A92" s="245"/>
      <c r="B92" s="245"/>
      <c r="C92" s="245"/>
      <c r="D92" s="244"/>
      <c r="E92" s="246" t="s">
        <v>25</v>
      </c>
      <c r="F92" s="247">
        <f>SUM(F58:F91)</f>
        <v>35050</v>
      </c>
      <c r="G92" s="245"/>
    </row>
    <row r="93" spans="1:41" s="145" customFormat="1" x14ac:dyDescent="0.3">
      <c r="D93" s="279"/>
      <c r="E93" s="280"/>
      <c r="F93" s="281"/>
      <c r="G93" s="282"/>
    </row>
    <row r="94" spans="1:41" s="145" customFormat="1" x14ac:dyDescent="0.3">
      <c r="D94" s="279"/>
      <c r="E94" s="280"/>
      <c r="F94" s="281"/>
      <c r="G94" s="282"/>
    </row>
    <row r="95" spans="1:41" s="145" customFormat="1" x14ac:dyDescent="0.3">
      <c r="D95" s="279"/>
      <c r="E95" s="280"/>
      <c r="F95" s="281"/>
      <c r="G95" s="282"/>
    </row>
    <row r="96" spans="1:41" s="145" customFormat="1" x14ac:dyDescent="0.3">
      <c r="D96" s="279"/>
      <c r="E96" s="280"/>
      <c r="F96" s="281"/>
      <c r="G96" s="282"/>
    </row>
    <row r="97" spans="1:41" s="145" customFormat="1" x14ac:dyDescent="0.3">
      <c r="D97" s="279"/>
      <c r="E97" s="280"/>
      <c r="F97" s="281"/>
      <c r="G97" s="282"/>
    </row>
    <row r="98" spans="1:41" s="145" customFormat="1" x14ac:dyDescent="0.3">
      <c r="D98" s="279"/>
      <c r="E98" s="280"/>
      <c r="F98" s="281"/>
      <c r="G98" s="282"/>
    </row>
    <row r="99" spans="1:41" s="145" customFormat="1" x14ac:dyDescent="0.3">
      <c r="D99" s="279"/>
      <c r="E99" s="280"/>
      <c r="F99" s="281"/>
      <c r="G99" s="282"/>
    </row>
    <row r="100" spans="1:41" s="145" customFormat="1" x14ac:dyDescent="0.3">
      <c r="D100" s="279"/>
      <c r="E100" s="280"/>
      <c r="F100" s="281"/>
      <c r="G100" s="282"/>
    </row>
    <row r="101" spans="1:41" s="145" customFormat="1" x14ac:dyDescent="0.3">
      <c r="D101" s="279"/>
      <c r="E101" s="280"/>
      <c r="F101" s="281"/>
      <c r="G101" s="282"/>
    </row>
    <row r="102" spans="1:41" x14ac:dyDescent="0.3">
      <c r="A102" s="494" t="s">
        <v>26</v>
      </c>
      <c r="B102" s="179" t="s">
        <v>1</v>
      </c>
      <c r="C102" s="179" t="s">
        <v>2</v>
      </c>
      <c r="D102" s="179" t="s">
        <v>3</v>
      </c>
      <c r="E102" s="496" t="s">
        <v>4</v>
      </c>
      <c r="F102" s="497"/>
      <c r="G102" s="494" t="s">
        <v>5</v>
      </c>
    </row>
    <row r="103" spans="1:41" x14ac:dyDescent="0.3">
      <c r="A103" s="498"/>
      <c r="B103" s="212" t="s">
        <v>6</v>
      </c>
      <c r="C103" s="212" t="s">
        <v>7</v>
      </c>
      <c r="D103" s="212" t="s">
        <v>8</v>
      </c>
      <c r="E103" s="212" t="s">
        <v>9</v>
      </c>
      <c r="F103" s="213" t="s">
        <v>10</v>
      </c>
      <c r="G103" s="498"/>
    </row>
    <row r="104" spans="1:41" x14ac:dyDescent="0.3">
      <c r="A104" s="182" t="s">
        <v>11</v>
      </c>
      <c r="B104" s="182" t="s">
        <v>12</v>
      </c>
      <c r="C104" s="183" t="s">
        <v>13</v>
      </c>
      <c r="D104" s="182" t="s">
        <v>14</v>
      </c>
      <c r="E104" s="182" t="s">
        <v>15</v>
      </c>
      <c r="F104" s="184" t="s">
        <v>16</v>
      </c>
      <c r="G104" s="182" t="s">
        <v>17</v>
      </c>
    </row>
    <row r="105" spans="1:41" x14ac:dyDescent="0.3">
      <c r="A105" s="285" t="s">
        <v>183</v>
      </c>
      <c r="B105" s="249" t="s">
        <v>312</v>
      </c>
      <c r="C105" s="248" t="s">
        <v>314</v>
      </c>
      <c r="D105" s="286"/>
      <c r="E105" s="249" t="s">
        <v>191</v>
      </c>
      <c r="F105" s="287">
        <v>5000</v>
      </c>
      <c r="G105" s="450" t="s">
        <v>321</v>
      </c>
    </row>
    <row r="106" spans="1:41" s="288" customFormat="1" ht="18.75" customHeight="1" x14ac:dyDescent="0.3">
      <c r="A106" s="251"/>
      <c r="B106" s="198" t="s">
        <v>313</v>
      </c>
      <c r="C106" s="252" t="s">
        <v>315</v>
      </c>
      <c r="D106" s="194"/>
      <c r="E106" s="198"/>
      <c r="F106" s="250"/>
      <c r="G106" s="193" t="s">
        <v>322</v>
      </c>
      <c r="H106" s="143"/>
      <c r="I106" s="143"/>
      <c r="J106" s="143"/>
      <c r="K106" s="143"/>
      <c r="L106" s="143"/>
      <c r="M106" s="143"/>
      <c r="N106" s="143"/>
      <c r="O106" s="143"/>
      <c r="P106" s="143"/>
      <c r="Q106" s="143"/>
      <c r="R106" s="143"/>
      <c r="S106" s="143"/>
      <c r="T106" s="143"/>
      <c r="U106" s="143"/>
      <c r="V106" s="143"/>
      <c r="W106" s="143"/>
      <c r="X106" s="143"/>
      <c r="Y106" s="143"/>
      <c r="Z106" s="143"/>
      <c r="AA106" s="143"/>
      <c r="AB106" s="143"/>
      <c r="AC106" s="143"/>
      <c r="AD106" s="143"/>
      <c r="AE106" s="143"/>
      <c r="AF106" s="143"/>
      <c r="AG106" s="143"/>
      <c r="AH106" s="143"/>
      <c r="AI106" s="143"/>
      <c r="AJ106" s="143"/>
      <c r="AK106" s="143"/>
      <c r="AL106" s="143"/>
      <c r="AM106" s="143"/>
      <c r="AN106" s="143"/>
      <c r="AO106" s="143"/>
    </row>
    <row r="107" spans="1:41" s="288" customFormat="1" x14ac:dyDescent="0.3">
      <c r="A107" s="251"/>
      <c r="B107" s="198"/>
      <c r="C107" s="252"/>
      <c r="D107" s="194"/>
      <c r="E107" s="198"/>
      <c r="F107" s="250"/>
      <c r="G107" s="193"/>
      <c r="H107" s="143"/>
      <c r="I107" s="143"/>
      <c r="J107" s="143"/>
      <c r="K107" s="143"/>
      <c r="L107" s="143"/>
      <c r="M107" s="143"/>
      <c r="N107" s="143"/>
      <c r="O107" s="143"/>
      <c r="P107" s="143"/>
      <c r="Q107" s="143"/>
      <c r="R107" s="143"/>
      <c r="S107" s="143"/>
      <c r="T107" s="143"/>
      <c r="U107" s="143"/>
      <c r="V107" s="143"/>
      <c r="W107" s="143"/>
      <c r="X107" s="143"/>
      <c r="Y107" s="143"/>
      <c r="Z107" s="143"/>
      <c r="AA107" s="143"/>
      <c r="AB107" s="143"/>
      <c r="AC107" s="143"/>
      <c r="AD107" s="143"/>
      <c r="AE107" s="143"/>
      <c r="AF107" s="143"/>
      <c r="AG107" s="143"/>
      <c r="AH107" s="143"/>
      <c r="AI107" s="143"/>
      <c r="AJ107" s="143"/>
      <c r="AK107" s="143"/>
      <c r="AL107" s="143"/>
      <c r="AM107" s="143"/>
      <c r="AN107" s="143"/>
      <c r="AO107" s="143"/>
    </row>
    <row r="108" spans="1:41" x14ac:dyDescent="0.3">
      <c r="A108" s="205"/>
      <c r="B108" s="186"/>
      <c r="C108" s="284"/>
      <c r="D108" s="253"/>
      <c r="E108" s="189"/>
      <c r="F108" s="206"/>
      <c r="G108" s="205"/>
    </row>
    <row r="109" spans="1:41" x14ac:dyDescent="0.3">
      <c r="A109" s="192"/>
      <c r="B109" s="203"/>
      <c r="C109" s="204"/>
      <c r="D109" s="204"/>
      <c r="E109" s="210" t="s">
        <v>25</v>
      </c>
      <c r="F109" s="211">
        <v>10000</v>
      </c>
      <c r="G109" s="203"/>
    </row>
    <row r="110" spans="1:41" x14ac:dyDescent="0.3">
      <c r="A110" s="192"/>
      <c r="B110" s="192"/>
      <c r="C110" s="194"/>
      <c r="D110" s="194"/>
      <c r="E110" s="297"/>
      <c r="F110" s="298"/>
      <c r="G110" s="192"/>
    </row>
    <row r="111" spans="1:41" s="64" customFormat="1" x14ac:dyDescent="0.2">
      <c r="A111" s="191" t="s">
        <v>316</v>
      </c>
      <c r="B111" s="189" t="s">
        <v>320</v>
      </c>
      <c r="C111" s="291" t="s">
        <v>193</v>
      </c>
      <c r="D111" s="292" t="s">
        <v>194</v>
      </c>
      <c r="E111" s="189" t="s">
        <v>192</v>
      </c>
      <c r="F111" s="283">
        <v>5000</v>
      </c>
      <c r="G111" s="451" t="s">
        <v>180</v>
      </c>
      <c r="H111" s="290"/>
      <c r="I111" s="290"/>
      <c r="J111" s="290"/>
      <c r="K111" s="290"/>
      <c r="L111" s="290"/>
      <c r="M111" s="290"/>
      <c r="N111" s="290"/>
      <c r="O111" s="290"/>
      <c r="P111" s="290"/>
      <c r="Q111" s="290"/>
      <c r="R111" s="290"/>
      <c r="S111" s="290"/>
      <c r="T111" s="290"/>
      <c r="U111" s="290"/>
      <c r="V111" s="290"/>
      <c r="W111" s="290"/>
      <c r="X111" s="290"/>
      <c r="Y111" s="290"/>
      <c r="Z111" s="290"/>
      <c r="AA111" s="290"/>
      <c r="AB111" s="290"/>
      <c r="AC111" s="290"/>
      <c r="AD111" s="290"/>
      <c r="AE111" s="290"/>
      <c r="AF111" s="290"/>
      <c r="AG111" s="290"/>
      <c r="AH111" s="290"/>
      <c r="AI111" s="290"/>
      <c r="AJ111" s="290"/>
      <c r="AK111" s="290"/>
      <c r="AL111" s="290"/>
      <c r="AM111" s="290"/>
      <c r="AN111" s="290"/>
      <c r="AO111" s="290"/>
    </row>
    <row r="112" spans="1:41" s="64" customFormat="1" x14ac:dyDescent="0.2">
      <c r="A112" s="251" t="s">
        <v>317</v>
      </c>
      <c r="B112" s="198" t="s">
        <v>319</v>
      </c>
      <c r="C112" s="294"/>
      <c r="D112" s="295"/>
      <c r="E112" s="198"/>
      <c r="F112" s="250"/>
      <c r="G112" s="452"/>
      <c r="H112" s="290"/>
      <c r="I112" s="290"/>
      <c r="J112" s="290"/>
      <c r="K112" s="290"/>
      <c r="L112" s="290"/>
      <c r="M112" s="290"/>
      <c r="N112" s="290"/>
      <c r="O112" s="290"/>
      <c r="P112" s="290"/>
      <c r="Q112" s="290"/>
      <c r="R112" s="290"/>
      <c r="S112" s="290"/>
      <c r="T112" s="290"/>
      <c r="U112" s="290"/>
      <c r="V112" s="290"/>
      <c r="W112" s="290"/>
      <c r="X112" s="290"/>
      <c r="Y112" s="290"/>
      <c r="Z112" s="290"/>
      <c r="AA112" s="290"/>
      <c r="AB112" s="290"/>
      <c r="AC112" s="290"/>
      <c r="AD112" s="290"/>
      <c r="AE112" s="290"/>
      <c r="AF112" s="290"/>
      <c r="AG112" s="290"/>
      <c r="AH112" s="290"/>
      <c r="AI112" s="290"/>
      <c r="AJ112" s="290"/>
      <c r="AK112" s="290"/>
      <c r="AL112" s="290"/>
      <c r="AM112" s="290"/>
      <c r="AN112" s="290"/>
      <c r="AO112" s="290"/>
    </row>
    <row r="113" spans="1:41" s="64" customFormat="1" x14ac:dyDescent="0.2">
      <c r="A113" s="251"/>
      <c r="B113" s="198" t="s">
        <v>318</v>
      </c>
      <c r="C113" s="294"/>
      <c r="D113" s="295"/>
      <c r="E113" s="198"/>
      <c r="F113" s="250"/>
      <c r="G113" s="452"/>
      <c r="H113" s="290"/>
      <c r="I113" s="290"/>
      <c r="J113" s="290"/>
      <c r="K113" s="290"/>
      <c r="L113" s="290"/>
      <c r="M113" s="290"/>
      <c r="N113" s="290"/>
      <c r="O113" s="290"/>
      <c r="P113" s="290"/>
      <c r="Q113" s="290"/>
      <c r="R113" s="290"/>
      <c r="S113" s="290"/>
      <c r="T113" s="290"/>
      <c r="U113" s="290"/>
      <c r="V113" s="290"/>
      <c r="W113" s="290"/>
      <c r="X113" s="290"/>
      <c r="Y113" s="290"/>
      <c r="Z113" s="290"/>
      <c r="AA113" s="290"/>
      <c r="AB113" s="290"/>
      <c r="AC113" s="290"/>
      <c r="AD113" s="290"/>
      <c r="AE113" s="290"/>
      <c r="AF113" s="290"/>
      <c r="AG113" s="290"/>
      <c r="AH113" s="290"/>
      <c r="AI113" s="290"/>
      <c r="AJ113" s="290"/>
      <c r="AK113" s="290"/>
      <c r="AL113" s="290"/>
      <c r="AM113" s="290"/>
      <c r="AN113" s="290"/>
      <c r="AO113" s="290"/>
    </row>
    <row r="114" spans="1:41" s="64" customFormat="1" x14ac:dyDescent="0.2">
      <c r="A114" s="251"/>
      <c r="B114" s="198"/>
      <c r="C114" s="294"/>
      <c r="D114" s="295"/>
      <c r="E114" s="198"/>
      <c r="F114" s="250"/>
      <c r="G114" s="452"/>
      <c r="H114" s="290"/>
      <c r="I114" s="290"/>
      <c r="J114" s="290"/>
      <c r="K114" s="290"/>
      <c r="L114" s="290"/>
      <c r="M114" s="290"/>
      <c r="N114" s="290"/>
      <c r="O114" s="290"/>
      <c r="P114" s="290"/>
      <c r="Q114" s="290"/>
      <c r="R114" s="290"/>
      <c r="S114" s="290"/>
      <c r="T114" s="290"/>
      <c r="U114" s="290"/>
      <c r="V114" s="290"/>
      <c r="W114" s="290"/>
      <c r="X114" s="290"/>
      <c r="Y114" s="290"/>
      <c r="Z114" s="290"/>
      <c r="AA114" s="290"/>
      <c r="AB114" s="290"/>
      <c r="AC114" s="290"/>
      <c r="AD114" s="290"/>
      <c r="AE114" s="290"/>
      <c r="AF114" s="290"/>
      <c r="AG114" s="290"/>
      <c r="AH114" s="290"/>
      <c r="AI114" s="290"/>
      <c r="AJ114" s="290"/>
      <c r="AK114" s="290"/>
      <c r="AL114" s="290"/>
      <c r="AM114" s="290"/>
      <c r="AN114" s="290"/>
      <c r="AO114" s="290"/>
    </row>
    <row r="115" spans="1:41" s="64" customFormat="1" x14ac:dyDescent="0.3">
      <c r="A115" s="251"/>
      <c r="B115" s="198"/>
      <c r="C115" s="294"/>
      <c r="D115" s="295"/>
      <c r="E115" s="210" t="s">
        <v>25</v>
      </c>
      <c r="F115" s="211">
        <v>5000</v>
      </c>
      <c r="G115" s="452"/>
      <c r="H115" s="290"/>
      <c r="I115" s="290"/>
      <c r="J115" s="290"/>
      <c r="K115" s="290"/>
      <c r="L115" s="290"/>
      <c r="M115" s="290"/>
      <c r="N115" s="290"/>
      <c r="O115" s="290"/>
      <c r="P115" s="290"/>
      <c r="Q115" s="290"/>
      <c r="R115" s="290"/>
      <c r="S115" s="290"/>
      <c r="T115" s="290"/>
      <c r="U115" s="290"/>
      <c r="V115" s="290"/>
      <c r="W115" s="290"/>
      <c r="X115" s="290"/>
      <c r="Y115" s="290"/>
      <c r="Z115" s="290"/>
      <c r="AA115" s="290"/>
      <c r="AB115" s="290"/>
      <c r="AC115" s="290"/>
      <c r="AD115" s="290"/>
      <c r="AE115" s="290"/>
      <c r="AF115" s="290"/>
      <c r="AG115" s="290"/>
      <c r="AH115" s="290"/>
      <c r="AI115" s="290"/>
      <c r="AJ115" s="290"/>
      <c r="AK115" s="290"/>
      <c r="AL115" s="290"/>
      <c r="AM115" s="290"/>
      <c r="AN115" s="290"/>
      <c r="AO115" s="290"/>
    </row>
    <row r="116" spans="1:41" s="64" customFormat="1" x14ac:dyDescent="0.2">
      <c r="A116" s="251"/>
      <c r="B116" s="198"/>
      <c r="C116" s="294"/>
      <c r="D116" s="295"/>
      <c r="E116" s="198"/>
      <c r="F116" s="250"/>
      <c r="G116" s="452"/>
      <c r="H116" s="290"/>
      <c r="I116" s="290"/>
      <c r="J116" s="290"/>
      <c r="K116" s="290"/>
      <c r="L116" s="290"/>
      <c r="M116" s="290"/>
      <c r="N116" s="290"/>
      <c r="O116" s="290"/>
      <c r="P116" s="290"/>
      <c r="Q116" s="290"/>
      <c r="R116" s="290"/>
      <c r="S116" s="290"/>
      <c r="T116" s="290"/>
      <c r="U116" s="290"/>
      <c r="V116" s="290"/>
      <c r="W116" s="290"/>
      <c r="X116" s="290"/>
      <c r="Y116" s="290"/>
      <c r="Z116" s="290"/>
      <c r="AA116" s="290"/>
      <c r="AB116" s="290"/>
      <c r="AC116" s="290"/>
      <c r="AD116" s="290"/>
      <c r="AE116" s="290"/>
      <c r="AF116" s="290"/>
      <c r="AG116" s="290"/>
      <c r="AH116" s="290"/>
      <c r="AI116" s="290"/>
      <c r="AJ116" s="290"/>
      <c r="AK116" s="290"/>
      <c r="AL116" s="290"/>
      <c r="AM116" s="290"/>
      <c r="AN116" s="290"/>
      <c r="AO116" s="290"/>
    </row>
    <row r="117" spans="1:41" s="64" customFormat="1" x14ac:dyDescent="0.2">
      <c r="A117" s="251"/>
      <c r="B117" s="198"/>
      <c r="C117" s="294"/>
      <c r="D117" s="295"/>
      <c r="E117" s="198"/>
      <c r="F117" s="250"/>
      <c r="G117" s="452"/>
      <c r="H117" s="290"/>
      <c r="I117" s="290"/>
      <c r="J117" s="290"/>
      <c r="K117" s="290"/>
      <c r="L117" s="290"/>
      <c r="M117" s="290"/>
      <c r="N117" s="290"/>
      <c r="O117" s="290"/>
      <c r="P117" s="290"/>
      <c r="Q117" s="290"/>
      <c r="R117" s="290"/>
      <c r="S117" s="290"/>
      <c r="T117" s="290"/>
      <c r="U117" s="290"/>
      <c r="V117" s="290"/>
      <c r="W117" s="290"/>
      <c r="X117" s="290"/>
      <c r="Y117" s="290"/>
      <c r="Z117" s="290"/>
      <c r="AA117" s="290"/>
      <c r="AB117" s="290"/>
      <c r="AC117" s="290"/>
      <c r="AD117" s="290"/>
      <c r="AE117" s="290"/>
      <c r="AF117" s="290"/>
      <c r="AG117" s="290"/>
      <c r="AH117" s="290"/>
      <c r="AI117" s="290"/>
      <c r="AJ117" s="290"/>
      <c r="AK117" s="290"/>
      <c r="AL117" s="290"/>
      <c r="AM117" s="290"/>
      <c r="AN117" s="290"/>
      <c r="AO117" s="290"/>
    </row>
    <row r="118" spans="1:41" s="64" customFormat="1" x14ac:dyDescent="0.2">
      <c r="A118" s="251"/>
      <c r="B118" s="198"/>
      <c r="C118" s="294"/>
      <c r="D118" s="295"/>
      <c r="E118" s="198"/>
      <c r="F118" s="250"/>
      <c r="G118" s="452"/>
      <c r="H118" s="290"/>
      <c r="I118" s="290"/>
      <c r="J118" s="290"/>
      <c r="K118" s="290"/>
      <c r="L118" s="290"/>
      <c r="M118" s="290"/>
      <c r="N118" s="290"/>
      <c r="O118" s="290"/>
      <c r="P118" s="290"/>
      <c r="Q118" s="290"/>
      <c r="R118" s="290"/>
      <c r="S118" s="290"/>
      <c r="T118" s="290"/>
      <c r="U118" s="290"/>
      <c r="V118" s="290"/>
      <c r="W118" s="290"/>
      <c r="X118" s="290"/>
      <c r="Y118" s="290"/>
      <c r="Z118" s="290"/>
      <c r="AA118" s="290"/>
      <c r="AB118" s="290"/>
      <c r="AC118" s="290"/>
      <c r="AD118" s="290"/>
      <c r="AE118" s="290"/>
      <c r="AF118" s="290"/>
      <c r="AG118" s="290"/>
      <c r="AH118" s="290"/>
      <c r="AI118" s="290"/>
      <c r="AJ118" s="290"/>
      <c r="AK118" s="290"/>
      <c r="AL118" s="290"/>
      <c r="AM118" s="290"/>
      <c r="AN118" s="290"/>
      <c r="AO118" s="290"/>
    </row>
    <row r="119" spans="1:41" s="64" customFormat="1" x14ac:dyDescent="0.2">
      <c r="A119" s="251"/>
      <c r="B119" s="198"/>
      <c r="C119" s="294"/>
      <c r="D119" s="295"/>
      <c r="E119" s="198"/>
      <c r="F119" s="250"/>
      <c r="G119" s="452"/>
      <c r="H119" s="290"/>
      <c r="I119" s="290"/>
      <c r="J119" s="290"/>
      <c r="K119" s="290"/>
      <c r="L119" s="290"/>
      <c r="M119" s="290"/>
      <c r="N119" s="290"/>
      <c r="O119" s="290"/>
      <c r="P119" s="290"/>
      <c r="Q119" s="290"/>
      <c r="R119" s="290"/>
      <c r="S119" s="290"/>
      <c r="T119" s="290"/>
      <c r="U119" s="290"/>
      <c r="V119" s="290"/>
      <c r="W119" s="290"/>
      <c r="X119" s="290"/>
      <c r="Y119" s="290"/>
      <c r="Z119" s="290"/>
      <c r="AA119" s="290"/>
      <c r="AB119" s="290"/>
      <c r="AC119" s="290"/>
      <c r="AD119" s="290"/>
      <c r="AE119" s="290"/>
      <c r="AF119" s="290"/>
      <c r="AG119" s="290"/>
      <c r="AH119" s="290"/>
      <c r="AI119" s="290"/>
      <c r="AJ119" s="290"/>
      <c r="AK119" s="290"/>
      <c r="AL119" s="290"/>
      <c r="AM119" s="290"/>
      <c r="AN119" s="290"/>
      <c r="AO119" s="290"/>
    </row>
    <row r="120" spans="1:41" s="64" customFormat="1" x14ac:dyDescent="0.2">
      <c r="A120" s="251"/>
      <c r="B120" s="198"/>
      <c r="C120" s="294"/>
      <c r="D120" s="295"/>
      <c r="E120" s="198"/>
      <c r="F120" s="250"/>
      <c r="G120" s="452"/>
      <c r="H120" s="290"/>
      <c r="I120" s="290"/>
      <c r="J120" s="290"/>
      <c r="K120" s="290"/>
      <c r="L120" s="290"/>
      <c r="M120" s="290"/>
      <c r="N120" s="290"/>
      <c r="O120" s="290"/>
      <c r="P120" s="290"/>
      <c r="Q120" s="290"/>
      <c r="R120" s="290"/>
      <c r="S120" s="290"/>
      <c r="T120" s="290"/>
      <c r="U120" s="290"/>
      <c r="V120" s="290"/>
      <c r="W120" s="290"/>
      <c r="X120" s="290"/>
      <c r="Y120" s="290"/>
      <c r="Z120" s="290"/>
      <c r="AA120" s="290"/>
      <c r="AB120" s="290"/>
      <c r="AC120" s="290"/>
      <c r="AD120" s="290"/>
      <c r="AE120" s="290"/>
      <c r="AF120" s="290"/>
      <c r="AG120" s="290"/>
      <c r="AH120" s="290"/>
      <c r="AI120" s="290"/>
      <c r="AJ120" s="290"/>
      <c r="AK120" s="290"/>
      <c r="AL120" s="290"/>
      <c r="AM120" s="290"/>
      <c r="AN120" s="290"/>
      <c r="AO120" s="290"/>
    </row>
    <row r="121" spans="1:41" s="64" customFormat="1" x14ac:dyDescent="0.2">
      <c r="A121" s="251"/>
      <c r="B121" s="198"/>
      <c r="C121" s="294"/>
      <c r="D121" s="295"/>
      <c r="E121" s="198"/>
      <c r="F121" s="250"/>
      <c r="G121" s="452"/>
      <c r="H121" s="290"/>
      <c r="I121" s="290"/>
      <c r="J121" s="290"/>
      <c r="K121" s="290"/>
      <c r="L121" s="290"/>
      <c r="M121" s="290"/>
      <c r="N121" s="290"/>
      <c r="O121" s="290"/>
      <c r="P121" s="290"/>
      <c r="Q121" s="290"/>
      <c r="R121" s="290"/>
      <c r="S121" s="290"/>
      <c r="T121" s="290"/>
      <c r="U121" s="290"/>
      <c r="V121" s="290"/>
      <c r="W121" s="290"/>
      <c r="X121" s="290"/>
      <c r="Y121" s="290"/>
      <c r="Z121" s="290"/>
      <c r="AA121" s="290"/>
      <c r="AB121" s="290"/>
      <c r="AC121" s="290"/>
      <c r="AD121" s="290"/>
      <c r="AE121" s="290"/>
      <c r="AF121" s="290"/>
      <c r="AG121" s="290"/>
      <c r="AH121" s="290"/>
      <c r="AI121" s="290"/>
      <c r="AJ121" s="290"/>
      <c r="AK121" s="290"/>
      <c r="AL121" s="290"/>
      <c r="AM121" s="290"/>
      <c r="AN121" s="290"/>
      <c r="AO121" s="290"/>
    </row>
    <row r="122" spans="1:41" x14ac:dyDescent="0.3">
      <c r="A122" s="192"/>
      <c r="B122" s="192"/>
      <c r="C122" s="193"/>
      <c r="D122" s="194"/>
      <c r="E122" s="195"/>
      <c r="F122" s="296"/>
      <c r="G122" s="192"/>
    </row>
    <row r="123" spans="1:41" x14ac:dyDescent="0.3">
      <c r="A123" s="207"/>
      <c r="B123" s="207"/>
      <c r="C123" s="293"/>
      <c r="D123" s="293"/>
      <c r="E123" s="210" t="s">
        <v>25</v>
      </c>
      <c r="F123" s="211">
        <v>5000</v>
      </c>
      <c r="G123" s="207"/>
    </row>
    <row r="126" spans="1:41" x14ac:dyDescent="0.3">
      <c r="A126" s="136"/>
      <c r="B126" s="136"/>
      <c r="C126" s="136"/>
      <c r="D126" s="137"/>
      <c r="E126" s="138"/>
      <c r="F126" s="139"/>
      <c r="G126" s="140"/>
    </row>
    <row r="127" spans="1:41" x14ac:dyDescent="0.3">
      <c r="A127" s="136"/>
      <c r="B127" s="137"/>
      <c r="C127" s="136"/>
      <c r="D127" s="137"/>
      <c r="E127" s="138"/>
      <c r="F127" s="141"/>
      <c r="G127" s="142"/>
    </row>
    <row r="128" spans="1:41" x14ac:dyDescent="0.3">
      <c r="A128" s="136"/>
      <c r="B128" s="136"/>
      <c r="C128" s="136"/>
      <c r="D128" s="137"/>
      <c r="E128" s="138"/>
      <c r="F128" s="141"/>
      <c r="G128" s="142"/>
    </row>
  </sheetData>
  <mergeCells count="17">
    <mergeCell ref="A77:A78"/>
    <mergeCell ref="E77:F77"/>
    <mergeCell ref="G77:G78"/>
    <mergeCell ref="A102:A103"/>
    <mergeCell ref="E102:F102"/>
    <mergeCell ref="G102:G103"/>
    <mergeCell ref="A27:A28"/>
    <mergeCell ref="E27:F27"/>
    <mergeCell ref="G27:G28"/>
    <mergeCell ref="A51:A52"/>
    <mergeCell ref="E51:F51"/>
    <mergeCell ref="G51:G52"/>
    <mergeCell ref="A4:A5"/>
    <mergeCell ref="E4:F4"/>
    <mergeCell ref="G4:G5"/>
    <mergeCell ref="A1:G1"/>
    <mergeCell ref="A2:G2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4"/>
  <sheetViews>
    <sheetView topLeftCell="A54" zoomScale="120" zoomScaleNormal="120" workbookViewId="0">
      <selection activeCell="H61" sqref="H61"/>
    </sheetView>
  </sheetViews>
  <sheetFormatPr defaultRowHeight="18.75" x14ac:dyDescent="0.3"/>
  <cols>
    <col min="1" max="1" width="29.625" style="10" customWidth="1"/>
    <col min="2" max="2" width="26.875" style="10" customWidth="1"/>
    <col min="3" max="3" width="13.875" style="10" customWidth="1"/>
    <col min="4" max="4" width="9.125" style="10" bestFit="1" customWidth="1"/>
    <col min="5" max="5" width="23.375" style="10" bestFit="1" customWidth="1"/>
    <col min="6" max="6" width="8.5" style="10" bestFit="1" customWidth="1"/>
    <col min="7" max="7" width="9.875" style="10" customWidth="1"/>
    <col min="8" max="16384" width="9" style="10"/>
  </cols>
  <sheetData>
    <row r="1" spans="1:7" x14ac:dyDescent="0.3">
      <c r="A1" s="488" t="s">
        <v>39</v>
      </c>
      <c r="B1" s="488"/>
      <c r="C1" s="488"/>
      <c r="D1" s="488"/>
      <c r="E1" s="488"/>
      <c r="F1" s="488"/>
      <c r="G1" s="488"/>
    </row>
    <row r="2" spans="1:7" x14ac:dyDescent="0.3">
      <c r="A2" s="488" t="s">
        <v>65</v>
      </c>
      <c r="B2" s="488"/>
      <c r="C2" s="488"/>
      <c r="D2" s="488"/>
      <c r="E2" s="488"/>
      <c r="F2" s="488"/>
      <c r="G2" s="488"/>
    </row>
    <row r="3" spans="1:7" x14ac:dyDescent="0.3">
      <c r="A3" s="481"/>
      <c r="B3" s="481"/>
      <c r="C3" s="481"/>
      <c r="D3" s="481"/>
      <c r="E3" s="481"/>
      <c r="F3" s="481"/>
      <c r="G3" s="481"/>
    </row>
    <row r="4" spans="1:7" ht="21" x14ac:dyDescent="0.35">
      <c r="A4" s="484" t="s">
        <v>412</v>
      </c>
      <c r="B4" s="484"/>
      <c r="C4" s="485"/>
      <c r="D4" s="482"/>
      <c r="E4" s="482"/>
      <c r="F4" s="482"/>
      <c r="G4" s="482"/>
    </row>
    <row r="5" spans="1:7" x14ac:dyDescent="0.3">
      <c r="A5" s="489" t="s">
        <v>38</v>
      </c>
      <c r="B5" s="11" t="s">
        <v>1</v>
      </c>
      <c r="C5" s="11" t="s">
        <v>2</v>
      </c>
      <c r="D5" s="11" t="s">
        <v>3</v>
      </c>
      <c r="E5" s="491" t="s">
        <v>4</v>
      </c>
      <c r="F5" s="492"/>
      <c r="G5" s="489" t="s">
        <v>5</v>
      </c>
    </row>
    <row r="6" spans="1:7" x14ac:dyDescent="0.3">
      <c r="A6" s="490"/>
      <c r="B6" s="12" t="s">
        <v>6</v>
      </c>
      <c r="C6" s="12" t="s">
        <v>7</v>
      </c>
      <c r="D6" s="12" t="s">
        <v>8</v>
      </c>
      <c r="E6" s="12" t="s">
        <v>9</v>
      </c>
      <c r="F6" s="13" t="s">
        <v>10</v>
      </c>
      <c r="G6" s="490"/>
    </row>
    <row r="7" spans="1:7" x14ac:dyDescent="0.3">
      <c r="A7" s="14" t="s">
        <v>11</v>
      </c>
      <c r="B7" s="14" t="s">
        <v>12</v>
      </c>
      <c r="C7" s="14" t="s">
        <v>13</v>
      </c>
      <c r="D7" s="14" t="s">
        <v>14</v>
      </c>
      <c r="E7" s="14" t="s">
        <v>15</v>
      </c>
      <c r="F7" s="15" t="s">
        <v>16</v>
      </c>
      <c r="G7" s="14" t="s">
        <v>17</v>
      </c>
    </row>
    <row r="8" spans="1:7" x14ac:dyDescent="0.3">
      <c r="A8" s="299" t="s">
        <v>377</v>
      </c>
      <c r="B8" s="236"/>
      <c r="C8" s="300"/>
      <c r="D8" s="301"/>
      <c r="E8" s="300" t="s">
        <v>453</v>
      </c>
      <c r="F8" s="302"/>
      <c r="G8" s="301"/>
    </row>
    <row r="9" spans="1:7" x14ac:dyDescent="0.3">
      <c r="A9" s="303" t="s">
        <v>195</v>
      </c>
      <c r="B9" s="304" t="s">
        <v>444</v>
      </c>
      <c r="C9" s="305" t="s">
        <v>426</v>
      </c>
      <c r="D9" s="306">
        <v>21245</v>
      </c>
      <c r="E9" s="307" t="s">
        <v>112</v>
      </c>
      <c r="F9" s="310">
        <v>5760</v>
      </c>
      <c r="G9" s="305" t="s">
        <v>464</v>
      </c>
    </row>
    <row r="10" spans="1:7" x14ac:dyDescent="0.3">
      <c r="A10" s="303" t="s">
        <v>114</v>
      </c>
      <c r="B10" s="304" t="s">
        <v>422</v>
      </c>
      <c r="C10" s="305" t="s">
        <v>427</v>
      </c>
      <c r="D10" s="309" t="s">
        <v>23</v>
      </c>
      <c r="E10" s="307" t="s">
        <v>454</v>
      </c>
      <c r="F10" s="310"/>
      <c r="G10" s="305" t="s">
        <v>465</v>
      </c>
    </row>
    <row r="11" spans="1:7" x14ac:dyDescent="0.3">
      <c r="A11" s="307"/>
      <c r="B11" s="19" t="s">
        <v>423</v>
      </c>
      <c r="C11" s="305" t="s">
        <v>428</v>
      </c>
      <c r="D11" s="306"/>
      <c r="E11" s="307" t="s">
        <v>455</v>
      </c>
      <c r="F11" s="310"/>
      <c r="G11" s="305" t="s">
        <v>466</v>
      </c>
    </row>
    <row r="12" spans="1:7" s="21" customFormat="1" x14ac:dyDescent="0.3">
      <c r="A12" s="307" t="s">
        <v>417</v>
      </c>
      <c r="B12" s="19" t="s">
        <v>445</v>
      </c>
      <c r="C12" s="305" t="s">
        <v>429</v>
      </c>
      <c r="D12" s="309"/>
      <c r="E12" s="307" t="s">
        <v>112</v>
      </c>
      <c r="F12" s="314">
        <v>14400</v>
      </c>
      <c r="G12" s="305" t="s">
        <v>467</v>
      </c>
    </row>
    <row r="13" spans="1:7" s="21" customFormat="1" x14ac:dyDescent="0.3">
      <c r="A13" s="307" t="s">
        <v>418</v>
      </c>
      <c r="B13" s="19" t="s">
        <v>424</v>
      </c>
      <c r="C13" s="305"/>
      <c r="D13" s="309"/>
      <c r="E13" s="307" t="s">
        <v>456</v>
      </c>
      <c r="F13" s="314"/>
      <c r="G13" s="305" t="s">
        <v>468</v>
      </c>
    </row>
    <row r="14" spans="1:7" s="21" customFormat="1" x14ac:dyDescent="0.3">
      <c r="A14" s="307"/>
      <c r="B14" s="311" t="s">
        <v>425</v>
      </c>
      <c r="C14" s="305" t="s">
        <v>431</v>
      </c>
      <c r="D14" s="309"/>
      <c r="E14" s="313" t="s">
        <v>170</v>
      </c>
      <c r="F14" s="310"/>
      <c r="G14" s="305" t="s">
        <v>469</v>
      </c>
    </row>
    <row r="15" spans="1:7" s="21" customFormat="1" x14ac:dyDescent="0.3">
      <c r="A15" s="307" t="s">
        <v>419</v>
      </c>
      <c r="B15" s="311" t="s">
        <v>446</v>
      </c>
      <c r="C15" s="305" t="s">
        <v>432</v>
      </c>
      <c r="D15" s="309"/>
      <c r="E15" s="313" t="s">
        <v>457</v>
      </c>
      <c r="F15" s="310">
        <v>4480</v>
      </c>
      <c r="G15" s="305"/>
    </row>
    <row r="16" spans="1:7" x14ac:dyDescent="0.3">
      <c r="A16" s="312" t="s">
        <v>420</v>
      </c>
      <c r="B16" s="19" t="s">
        <v>447</v>
      </c>
      <c r="C16" s="305" t="s">
        <v>430</v>
      </c>
      <c r="D16" s="309"/>
      <c r="E16" s="307" t="s">
        <v>458</v>
      </c>
      <c r="F16" s="314"/>
      <c r="G16" s="305"/>
    </row>
    <row r="17" spans="1:8" x14ac:dyDescent="0.3">
      <c r="A17" s="315" t="s">
        <v>421</v>
      </c>
      <c r="B17" s="19" t="s">
        <v>448</v>
      </c>
      <c r="C17" s="305" t="s">
        <v>433</v>
      </c>
      <c r="D17" s="309"/>
      <c r="E17" s="307" t="s">
        <v>459</v>
      </c>
      <c r="F17" s="314">
        <v>3000</v>
      </c>
      <c r="G17" s="305"/>
    </row>
    <row r="18" spans="1:8" x14ac:dyDescent="0.3">
      <c r="A18" s="307" t="s">
        <v>438</v>
      </c>
      <c r="B18" s="19" t="s">
        <v>449</v>
      </c>
      <c r="C18" s="305" t="s">
        <v>434</v>
      </c>
      <c r="D18" s="309"/>
      <c r="E18" s="313" t="s">
        <v>460</v>
      </c>
      <c r="F18" s="310"/>
      <c r="G18" s="305"/>
    </row>
    <row r="19" spans="1:8" x14ac:dyDescent="0.3">
      <c r="A19" s="307" t="s">
        <v>439</v>
      </c>
      <c r="B19" s="19" t="s">
        <v>450</v>
      </c>
      <c r="C19" s="305" t="s">
        <v>435</v>
      </c>
      <c r="D19" s="309"/>
      <c r="E19" s="307" t="s">
        <v>461</v>
      </c>
      <c r="F19" s="310">
        <v>360</v>
      </c>
      <c r="G19" s="305"/>
    </row>
    <row r="20" spans="1:8" x14ac:dyDescent="0.3">
      <c r="A20" s="307" t="s">
        <v>440</v>
      </c>
      <c r="B20" s="19"/>
      <c r="C20" s="305" t="s">
        <v>436</v>
      </c>
      <c r="D20" s="309"/>
      <c r="E20" s="307" t="s">
        <v>462</v>
      </c>
      <c r="F20" s="310"/>
      <c r="G20" s="305"/>
    </row>
    <row r="21" spans="1:8" x14ac:dyDescent="0.3">
      <c r="A21" s="307" t="s">
        <v>441</v>
      </c>
      <c r="B21" s="19"/>
      <c r="C21" s="305" t="s">
        <v>437</v>
      </c>
      <c r="D21" s="309"/>
      <c r="E21" s="307" t="s">
        <v>463</v>
      </c>
      <c r="F21" s="310"/>
      <c r="G21" s="305"/>
    </row>
    <row r="22" spans="1:8" x14ac:dyDescent="0.3">
      <c r="A22" s="307" t="s">
        <v>442</v>
      </c>
      <c r="B22" s="19"/>
      <c r="C22" s="305" t="s">
        <v>451</v>
      </c>
      <c r="D22" s="309"/>
      <c r="E22" s="307"/>
      <c r="F22" s="310"/>
      <c r="G22" s="305"/>
    </row>
    <row r="23" spans="1:8" x14ac:dyDescent="0.3">
      <c r="A23" s="316" t="s">
        <v>443</v>
      </c>
      <c r="B23" s="317"/>
      <c r="C23" s="318" t="s">
        <v>452</v>
      </c>
      <c r="D23" s="319"/>
      <c r="E23" s="320" t="s">
        <v>25</v>
      </c>
      <c r="F23" s="321">
        <f>SUM(F9:F22)</f>
        <v>28000</v>
      </c>
      <c r="G23" s="318"/>
    </row>
    <row r="24" spans="1:8" x14ac:dyDescent="0.3">
      <c r="A24" s="340"/>
      <c r="B24" s="341"/>
      <c r="C24" s="149"/>
      <c r="D24" s="342"/>
      <c r="E24" s="343"/>
      <c r="F24" s="344"/>
      <c r="G24" s="345"/>
    </row>
    <row r="25" spans="1:8" x14ac:dyDescent="0.3">
      <c r="A25" s="340"/>
      <c r="B25" s="341"/>
      <c r="C25" s="149"/>
      <c r="D25" s="342"/>
      <c r="E25" s="343"/>
      <c r="F25" s="344"/>
      <c r="G25" s="345"/>
      <c r="H25" s="143"/>
    </row>
    <row r="26" spans="1:8" x14ac:dyDescent="0.3">
      <c r="A26" s="340"/>
      <c r="B26" s="341"/>
      <c r="C26" s="149"/>
      <c r="D26" s="342"/>
      <c r="E26" s="343"/>
      <c r="F26" s="344"/>
      <c r="G26" s="345"/>
      <c r="H26" s="143"/>
    </row>
    <row r="27" spans="1:8" x14ac:dyDescent="0.3">
      <c r="A27" s="489" t="s">
        <v>38</v>
      </c>
      <c r="B27" s="11" t="s">
        <v>1</v>
      </c>
      <c r="C27" s="11" t="s">
        <v>2</v>
      </c>
      <c r="D27" s="11" t="s">
        <v>3</v>
      </c>
      <c r="E27" s="491" t="s">
        <v>4</v>
      </c>
      <c r="F27" s="492"/>
      <c r="G27" s="489" t="s">
        <v>5</v>
      </c>
    </row>
    <row r="28" spans="1:8" x14ac:dyDescent="0.3">
      <c r="A28" s="490"/>
      <c r="B28" s="12" t="s">
        <v>6</v>
      </c>
      <c r="C28" s="12" t="s">
        <v>7</v>
      </c>
      <c r="D28" s="12" t="s">
        <v>8</v>
      </c>
      <c r="E28" s="12" t="s">
        <v>9</v>
      </c>
      <c r="F28" s="13" t="s">
        <v>10</v>
      </c>
      <c r="G28" s="490"/>
    </row>
    <row r="29" spans="1:8" x14ac:dyDescent="0.3">
      <c r="A29" s="14" t="s">
        <v>11</v>
      </c>
      <c r="B29" s="14" t="s">
        <v>12</v>
      </c>
      <c r="C29" s="14" t="s">
        <v>13</v>
      </c>
      <c r="D29" s="14" t="s">
        <v>14</v>
      </c>
      <c r="E29" s="14" t="s">
        <v>15</v>
      </c>
      <c r="F29" s="15" t="s">
        <v>16</v>
      </c>
      <c r="G29" s="14" t="s">
        <v>17</v>
      </c>
    </row>
    <row r="30" spans="1:8" ht="24" customHeight="1" x14ac:dyDescent="0.3">
      <c r="A30" s="299" t="s">
        <v>380</v>
      </c>
      <c r="B30" s="322"/>
      <c r="C30" s="323"/>
      <c r="D30" s="323"/>
      <c r="E30" s="400"/>
      <c r="F30" s="325"/>
      <c r="G30" s="323"/>
    </row>
    <row r="31" spans="1:8" s="235" customFormat="1" x14ac:dyDescent="0.3">
      <c r="A31" s="326" t="s">
        <v>358</v>
      </c>
      <c r="B31" s="53" t="s">
        <v>359</v>
      </c>
      <c r="C31" s="378" t="s">
        <v>367</v>
      </c>
      <c r="D31" s="399" t="s">
        <v>370</v>
      </c>
      <c r="E31" s="401" t="s">
        <v>403</v>
      </c>
      <c r="F31" s="314">
        <v>5000</v>
      </c>
      <c r="G31" s="330" t="s">
        <v>405</v>
      </c>
    </row>
    <row r="32" spans="1:8" s="235" customFormat="1" x14ac:dyDescent="0.3">
      <c r="A32" s="326"/>
      <c r="B32" s="53" t="s">
        <v>360</v>
      </c>
      <c r="C32" s="378" t="s">
        <v>368</v>
      </c>
      <c r="D32" s="399"/>
      <c r="E32" s="401"/>
      <c r="F32" s="314"/>
      <c r="G32" s="330" t="s">
        <v>406</v>
      </c>
    </row>
    <row r="33" spans="1:7" s="235" customFormat="1" x14ac:dyDescent="0.3">
      <c r="A33" s="326"/>
      <c r="B33" s="53" t="s">
        <v>361</v>
      </c>
      <c r="C33" s="378" t="s">
        <v>369</v>
      </c>
      <c r="D33" s="399"/>
      <c r="E33" s="333" t="s">
        <v>371</v>
      </c>
      <c r="F33" s="314">
        <v>1600</v>
      </c>
      <c r="G33" s="330" t="s">
        <v>407</v>
      </c>
    </row>
    <row r="34" spans="1:7" s="235" customFormat="1" x14ac:dyDescent="0.3">
      <c r="A34" s="326"/>
      <c r="B34" s="53" t="s">
        <v>362</v>
      </c>
      <c r="C34" s="332"/>
      <c r="D34" s="399"/>
      <c r="E34" s="333" t="s">
        <v>404</v>
      </c>
      <c r="F34" s="314"/>
      <c r="G34" s="330" t="s">
        <v>357</v>
      </c>
    </row>
    <row r="35" spans="1:7" s="235" customFormat="1" x14ac:dyDescent="0.3">
      <c r="A35" s="326"/>
      <c r="B35" s="53" t="s">
        <v>363</v>
      </c>
      <c r="C35" s="332"/>
      <c r="D35" s="399"/>
      <c r="E35" s="333"/>
      <c r="F35" s="314"/>
      <c r="G35" s="330"/>
    </row>
    <row r="36" spans="1:7" s="235" customFormat="1" x14ac:dyDescent="0.3">
      <c r="A36" s="326"/>
      <c r="B36" s="53" t="s">
        <v>364</v>
      </c>
      <c r="C36" s="332"/>
      <c r="D36" s="399"/>
      <c r="E36" s="333" t="s">
        <v>372</v>
      </c>
      <c r="F36" s="314">
        <v>2400</v>
      </c>
      <c r="G36" s="330"/>
    </row>
    <row r="37" spans="1:7" s="235" customFormat="1" x14ac:dyDescent="0.3">
      <c r="A37" s="326"/>
      <c r="B37" s="53" t="s">
        <v>365</v>
      </c>
      <c r="C37" s="332"/>
      <c r="D37" s="399"/>
      <c r="E37" s="333"/>
      <c r="F37" s="314"/>
      <c r="G37" s="330"/>
    </row>
    <row r="38" spans="1:7" s="235" customFormat="1" x14ac:dyDescent="0.3">
      <c r="A38" s="326"/>
      <c r="B38" s="53" t="s">
        <v>366</v>
      </c>
      <c r="C38" s="332"/>
      <c r="D38" s="399"/>
      <c r="E38" s="401" t="s">
        <v>373</v>
      </c>
      <c r="F38" s="314">
        <v>1000</v>
      </c>
      <c r="G38" s="330"/>
    </row>
    <row r="39" spans="1:7" s="235" customFormat="1" x14ac:dyDescent="0.3">
      <c r="A39" s="326"/>
      <c r="B39" s="53"/>
      <c r="C39" s="332"/>
      <c r="D39" s="327"/>
      <c r="E39" s="333"/>
      <c r="F39" s="314"/>
      <c r="G39" s="330"/>
    </row>
    <row r="40" spans="1:7" s="235" customFormat="1" x14ac:dyDescent="0.3">
      <c r="A40" s="326"/>
      <c r="B40" s="53"/>
      <c r="C40" s="332"/>
      <c r="D40" s="327"/>
      <c r="E40" s="333"/>
      <c r="F40" s="314"/>
      <c r="G40" s="330"/>
    </row>
    <row r="41" spans="1:7" s="235" customFormat="1" x14ac:dyDescent="0.3">
      <c r="A41" s="326"/>
      <c r="B41" s="53"/>
      <c r="C41" s="332"/>
      <c r="D41" s="327"/>
      <c r="E41" s="333"/>
      <c r="F41" s="314"/>
      <c r="G41" s="330"/>
    </row>
    <row r="42" spans="1:7" s="235" customFormat="1" x14ac:dyDescent="0.3">
      <c r="A42" s="326"/>
      <c r="B42" s="53"/>
      <c r="C42" s="332"/>
      <c r="D42" s="327"/>
      <c r="E42" s="401"/>
      <c r="F42" s="314"/>
      <c r="G42" s="330"/>
    </row>
    <row r="43" spans="1:7" s="235" customFormat="1" x14ac:dyDescent="0.3">
      <c r="A43" s="326"/>
      <c r="B43" s="53"/>
      <c r="C43" s="332"/>
      <c r="D43" s="327"/>
      <c r="E43" s="401"/>
      <c r="F43" s="329"/>
      <c r="G43" s="330"/>
    </row>
    <row r="44" spans="1:7" s="235" customFormat="1" x14ac:dyDescent="0.3">
      <c r="A44" s="326"/>
      <c r="B44" s="53"/>
      <c r="C44" s="332"/>
      <c r="D44" s="327"/>
      <c r="E44" s="401"/>
      <c r="F44" s="329"/>
      <c r="G44" s="330"/>
    </row>
    <row r="45" spans="1:7" s="235" customFormat="1" x14ac:dyDescent="0.3">
      <c r="A45" s="326"/>
      <c r="B45" s="53"/>
      <c r="C45" s="332"/>
      <c r="D45" s="327"/>
      <c r="E45" s="401"/>
      <c r="F45" s="329"/>
      <c r="G45" s="330"/>
    </row>
    <row r="46" spans="1:7" s="235" customFormat="1" x14ac:dyDescent="0.3">
      <c r="A46" s="326"/>
      <c r="B46" s="53"/>
      <c r="C46" s="332"/>
      <c r="D46" s="327"/>
      <c r="E46" s="328"/>
      <c r="F46" s="329"/>
      <c r="G46" s="330"/>
    </row>
    <row r="47" spans="1:7" x14ac:dyDescent="0.3">
      <c r="A47" s="313"/>
      <c r="B47" s="276"/>
      <c r="C47" s="335"/>
      <c r="D47" s="406"/>
      <c r="E47" s="394"/>
      <c r="F47" s="334"/>
      <c r="G47" s="330"/>
    </row>
    <row r="48" spans="1:7" x14ac:dyDescent="0.3">
      <c r="A48" s="316"/>
      <c r="B48" s="317"/>
      <c r="C48" s="318"/>
      <c r="D48" s="466"/>
      <c r="E48" s="465" t="s">
        <v>25</v>
      </c>
      <c r="F48" s="398">
        <f>SUM(F31,F33,F36,F38)</f>
        <v>10000</v>
      </c>
      <c r="G48" s="455"/>
    </row>
    <row r="49" spans="1:7" s="402" customFormat="1" x14ac:dyDescent="0.2">
      <c r="A49" s="403"/>
      <c r="B49" s="404"/>
      <c r="C49" s="405"/>
      <c r="D49" s="395"/>
      <c r="E49" s="396"/>
      <c r="F49" s="397"/>
      <c r="G49" s="405"/>
    </row>
    <row r="50" spans="1:7" s="402" customFormat="1" x14ac:dyDescent="0.2">
      <c r="A50" s="403"/>
      <c r="B50" s="404"/>
      <c r="C50" s="405"/>
      <c r="D50" s="395"/>
      <c r="E50" s="396"/>
      <c r="F50" s="397"/>
      <c r="G50" s="405"/>
    </row>
    <row r="51" spans="1:7" s="402" customFormat="1" x14ac:dyDescent="0.2">
      <c r="A51" s="403"/>
      <c r="B51" s="404"/>
      <c r="C51" s="405"/>
      <c r="D51" s="395"/>
      <c r="E51" s="396"/>
      <c r="F51" s="397"/>
      <c r="G51" s="405"/>
    </row>
    <row r="52" spans="1:7" x14ac:dyDescent="0.3">
      <c r="A52" s="489" t="s">
        <v>38</v>
      </c>
      <c r="B52" s="11" t="s">
        <v>1</v>
      </c>
      <c r="C52" s="11" t="s">
        <v>2</v>
      </c>
      <c r="D52" s="11" t="s">
        <v>3</v>
      </c>
      <c r="E52" s="491" t="s">
        <v>4</v>
      </c>
      <c r="F52" s="492"/>
      <c r="G52" s="489" t="s">
        <v>5</v>
      </c>
    </row>
    <row r="53" spans="1:7" x14ac:dyDescent="0.3">
      <c r="A53" s="490"/>
      <c r="B53" s="12" t="s">
        <v>6</v>
      </c>
      <c r="C53" s="12" t="s">
        <v>7</v>
      </c>
      <c r="D53" s="12" t="s">
        <v>8</v>
      </c>
      <c r="E53" s="12" t="s">
        <v>9</v>
      </c>
      <c r="F53" s="13" t="s">
        <v>10</v>
      </c>
      <c r="G53" s="490"/>
    </row>
    <row r="54" spans="1:7" x14ac:dyDescent="0.3">
      <c r="A54" s="14" t="s">
        <v>11</v>
      </c>
      <c r="B54" s="14" t="s">
        <v>12</v>
      </c>
      <c r="C54" s="14" t="s">
        <v>13</v>
      </c>
      <c r="D54" s="14" t="s">
        <v>14</v>
      </c>
      <c r="E54" s="14" t="s">
        <v>15</v>
      </c>
      <c r="F54" s="15" t="s">
        <v>16</v>
      </c>
      <c r="G54" s="14" t="s">
        <v>17</v>
      </c>
    </row>
    <row r="55" spans="1:7" x14ac:dyDescent="0.3">
      <c r="A55" s="299" t="s">
        <v>381</v>
      </c>
      <c r="B55" s="322"/>
      <c r="C55" s="454"/>
      <c r="D55" s="323"/>
      <c r="E55" s="324"/>
      <c r="F55" s="337"/>
      <c r="G55" s="338"/>
    </row>
    <row r="56" spans="1:7" s="235" customFormat="1" x14ac:dyDescent="0.3">
      <c r="A56" s="326" t="s">
        <v>385</v>
      </c>
      <c r="B56" s="51" t="s">
        <v>345</v>
      </c>
      <c r="C56" s="330" t="s">
        <v>383</v>
      </c>
      <c r="D56" s="327"/>
      <c r="E56" s="311" t="s">
        <v>350</v>
      </c>
      <c r="F56" s="314">
        <v>2500</v>
      </c>
      <c r="G56" s="305" t="s">
        <v>473</v>
      </c>
    </row>
    <row r="57" spans="1:7" s="235" customFormat="1" x14ac:dyDescent="0.3">
      <c r="A57" s="326"/>
      <c r="B57" s="53" t="s">
        <v>339</v>
      </c>
      <c r="C57" s="330" t="s">
        <v>384</v>
      </c>
      <c r="D57" s="327"/>
      <c r="E57" s="333"/>
      <c r="F57" s="314"/>
      <c r="G57" s="393" t="s">
        <v>40</v>
      </c>
    </row>
    <row r="58" spans="1:7" s="235" customFormat="1" x14ac:dyDescent="0.3">
      <c r="A58" s="326"/>
      <c r="B58" s="53" t="s">
        <v>340</v>
      </c>
      <c r="C58" s="330" t="s">
        <v>386</v>
      </c>
      <c r="D58" s="327"/>
      <c r="E58" s="333" t="s">
        <v>351</v>
      </c>
      <c r="F58" s="314">
        <v>2500</v>
      </c>
      <c r="G58" s="393" t="s">
        <v>470</v>
      </c>
    </row>
    <row r="59" spans="1:7" s="235" customFormat="1" x14ac:dyDescent="0.3">
      <c r="A59" s="326"/>
      <c r="B59" s="53" t="s">
        <v>341</v>
      </c>
      <c r="C59" s="330"/>
      <c r="D59" s="327"/>
      <c r="E59" s="333" t="s">
        <v>352</v>
      </c>
      <c r="F59" s="314"/>
      <c r="G59" s="393" t="s">
        <v>471</v>
      </c>
    </row>
    <row r="60" spans="1:7" s="235" customFormat="1" x14ac:dyDescent="0.3">
      <c r="A60" s="326"/>
      <c r="B60" s="53" t="s">
        <v>342</v>
      </c>
      <c r="C60" s="330"/>
      <c r="D60" s="327"/>
      <c r="E60" s="333"/>
      <c r="F60" s="314"/>
      <c r="G60" s="393" t="s">
        <v>472</v>
      </c>
    </row>
    <row r="61" spans="1:7" s="235" customFormat="1" x14ac:dyDescent="0.3">
      <c r="A61" s="326"/>
      <c r="B61" s="51" t="s">
        <v>343</v>
      </c>
      <c r="C61" s="330"/>
      <c r="D61" s="327"/>
      <c r="E61" s="333" t="s">
        <v>353</v>
      </c>
      <c r="F61" s="314">
        <v>3000</v>
      </c>
      <c r="G61" s="393"/>
    </row>
    <row r="62" spans="1:7" s="235" customFormat="1" x14ac:dyDescent="0.3">
      <c r="A62" s="326"/>
      <c r="B62" s="53" t="s">
        <v>344</v>
      </c>
      <c r="C62" s="330"/>
      <c r="D62" s="327"/>
      <c r="E62" s="333" t="s">
        <v>354</v>
      </c>
      <c r="F62" s="314"/>
      <c r="G62" s="393"/>
    </row>
    <row r="63" spans="1:7" s="235" customFormat="1" x14ac:dyDescent="0.3">
      <c r="A63" s="326"/>
      <c r="B63" s="53" t="s">
        <v>346</v>
      </c>
      <c r="C63" s="330"/>
      <c r="D63" s="327"/>
      <c r="E63" s="333"/>
      <c r="F63" s="314"/>
      <c r="G63" s="393"/>
    </row>
    <row r="64" spans="1:7" s="235" customFormat="1" x14ac:dyDescent="0.3">
      <c r="A64" s="326"/>
      <c r="B64" s="53" t="s">
        <v>347</v>
      </c>
      <c r="C64" s="330"/>
      <c r="D64" s="327"/>
      <c r="E64" s="333" t="s">
        <v>355</v>
      </c>
      <c r="F64" s="314">
        <v>2000</v>
      </c>
      <c r="G64" s="393"/>
    </row>
    <row r="65" spans="1:7" s="235" customFormat="1" x14ac:dyDescent="0.3">
      <c r="A65" s="326"/>
      <c r="B65" s="53" t="s">
        <v>348</v>
      </c>
      <c r="C65" s="332"/>
      <c r="D65" s="327"/>
      <c r="E65" s="333" t="s">
        <v>356</v>
      </c>
      <c r="F65" s="314"/>
      <c r="G65" s="393"/>
    </row>
    <row r="66" spans="1:7" s="235" customFormat="1" x14ac:dyDescent="0.3">
      <c r="A66" s="326"/>
      <c r="B66" s="53" t="s">
        <v>349</v>
      </c>
      <c r="C66" s="332"/>
      <c r="D66" s="327"/>
      <c r="E66" s="333"/>
      <c r="F66" s="314"/>
      <c r="G66" s="393"/>
    </row>
    <row r="67" spans="1:7" s="235" customFormat="1" x14ac:dyDescent="0.3">
      <c r="A67" s="326"/>
      <c r="B67" s="53"/>
      <c r="C67" s="332"/>
      <c r="D67" s="327"/>
      <c r="E67" s="333"/>
      <c r="F67" s="314"/>
      <c r="G67" s="393"/>
    </row>
    <row r="68" spans="1:7" x14ac:dyDescent="0.3">
      <c r="A68" s="331"/>
      <c r="B68" s="53"/>
      <c r="C68" s="330"/>
      <c r="D68" s="332"/>
      <c r="E68" s="333"/>
      <c r="F68" s="334"/>
      <c r="G68" s="330"/>
    </row>
    <row r="69" spans="1:7" x14ac:dyDescent="0.3">
      <c r="A69" s="316"/>
      <c r="B69" s="317"/>
      <c r="C69" s="318"/>
      <c r="D69" s="319"/>
      <c r="E69" s="320" t="s">
        <v>25</v>
      </c>
      <c r="F69" s="321">
        <f>SUM(F56,F58,F61,F64)</f>
        <v>10000</v>
      </c>
      <c r="G69" s="455"/>
    </row>
    <row r="70" spans="1:7" x14ac:dyDescent="0.3">
      <c r="F70" s="339"/>
    </row>
    <row r="72" spans="1:7" x14ac:dyDescent="0.3">
      <c r="A72" s="136"/>
      <c r="B72" s="136"/>
      <c r="C72" s="136"/>
      <c r="D72" s="137"/>
      <c r="E72" s="138"/>
      <c r="F72" s="139"/>
      <c r="G72" s="140"/>
    </row>
    <row r="73" spans="1:7" x14ac:dyDescent="0.3">
      <c r="A73" s="136"/>
      <c r="B73" s="137"/>
      <c r="C73" s="136"/>
      <c r="D73" s="137"/>
      <c r="E73" s="138"/>
      <c r="F73" s="141"/>
      <c r="G73" s="142"/>
    </row>
    <row r="74" spans="1:7" x14ac:dyDescent="0.3">
      <c r="A74" s="136"/>
      <c r="B74" s="136"/>
      <c r="C74" s="136"/>
      <c r="D74" s="137"/>
      <c r="E74" s="138"/>
      <c r="F74" s="141"/>
      <c r="G74" s="142"/>
    </row>
  </sheetData>
  <mergeCells count="11">
    <mergeCell ref="A52:A53"/>
    <mergeCell ref="E52:F52"/>
    <mergeCell ref="G52:G53"/>
    <mergeCell ref="A27:A28"/>
    <mergeCell ref="E27:F27"/>
    <mergeCell ref="G27:G28"/>
    <mergeCell ref="A1:G1"/>
    <mergeCell ref="A2:G2"/>
    <mergeCell ref="A5:A6"/>
    <mergeCell ref="E5:F5"/>
    <mergeCell ref="G5:G6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"/>
  <sheetViews>
    <sheetView topLeftCell="A25" zoomScale="90" zoomScaleNormal="90" workbookViewId="0">
      <selection activeCell="L17" sqref="L17"/>
    </sheetView>
  </sheetViews>
  <sheetFormatPr defaultRowHeight="18.75" x14ac:dyDescent="0.3"/>
  <cols>
    <col min="1" max="1" width="28.75" style="10" customWidth="1"/>
    <col min="2" max="2" width="20.375" style="10" customWidth="1"/>
    <col min="3" max="3" width="15.875" style="10" customWidth="1"/>
    <col min="4" max="4" width="9.125" style="10" bestFit="1" customWidth="1"/>
    <col min="5" max="5" width="25.625" style="10" customWidth="1"/>
    <col min="6" max="6" width="8.5" style="10" bestFit="1" customWidth="1"/>
    <col min="7" max="7" width="12.875" style="10" customWidth="1"/>
    <col min="8" max="16384" width="9" style="10"/>
  </cols>
  <sheetData>
    <row r="1" spans="1:7" x14ac:dyDescent="0.3">
      <c r="A1" s="488" t="s">
        <v>39</v>
      </c>
      <c r="B1" s="488"/>
      <c r="C1" s="488"/>
      <c r="D1" s="488"/>
      <c r="E1" s="488"/>
      <c r="F1" s="488"/>
      <c r="G1" s="488"/>
    </row>
    <row r="2" spans="1:7" x14ac:dyDescent="0.3">
      <c r="A2" s="488" t="s">
        <v>65</v>
      </c>
      <c r="B2" s="488"/>
      <c r="C2" s="488"/>
      <c r="D2" s="488"/>
      <c r="E2" s="488"/>
      <c r="F2" s="488"/>
      <c r="G2" s="488"/>
    </row>
    <row r="3" spans="1:7" x14ac:dyDescent="0.3">
      <c r="A3" s="486"/>
      <c r="B3" s="486"/>
      <c r="C3" s="486"/>
      <c r="D3" s="486"/>
      <c r="E3" s="486"/>
      <c r="F3" s="486"/>
      <c r="G3" s="486"/>
    </row>
    <row r="4" spans="1:7" x14ac:dyDescent="0.3">
      <c r="A4" s="487" t="s">
        <v>413</v>
      </c>
      <c r="B4" s="487"/>
      <c r="C4" s="485"/>
      <c r="D4" s="485"/>
      <c r="E4" s="483"/>
      <c r="F4" s="483"/>
      <c r="G4" s="483"/>
    </row>
    <row r="5" spans="1:7" x14ac:dyDescent="0.3">
      <c r="A5" s="489" t="s">
        <v>38</v>
      </c>
      <c r="B5" s="11" t="s">
        <v>1</v>
      </c>
      <c r="C5" s="11" t="s">
        <v>2</v>
      </c>
      <c r="D5" s="11" t="s">
        <v>3</v>
      </c>
      <c r="E5" s="491" t="s">
        <v>4</v>
      </c>
      <c r="F5" s="492"/>
      <c r="G5" s="489" t="s">
        <v>5</v>
      </c>
    </row>
    <row r="6" spans="1:7" x14ac:dyDescent="0.3">
      <c r="A6" s="490"/>
      <c r="B6" s="12" t="s">
        <v>6</v>
      </c>
      <c r="C6" s="12" t="s">
        <v>7</v>
      </c>
      <c r="D6" s="12" t="s">
        <v>8</v>
      </c>
      <c r="E6" s="12" t="s">
        <v>9</v>
      </c>
      <c r="F6" s="13" t="s">
        <v>10</v>
      </c>
      <c r="G6" s="490"/>
    </row>
    <row r="7" spans="1:7" x14ac:dyDescent="0.3">
      <c r="A7" s="14" t="s">
        <v>11</v>
      </c>
      <c r="B7" s="14" t="s">
        <v>12</v>
      </c>
      <c r="C7" s="14" t="s">
        <v>13</v>
      </c>
      <c r="D7" s="14" t="s">
        <v>14</v>
      </c>
      <c r="E7" s="14" t="s">
        <v>15</v>
      </c>
      <c r="F7" s="15" t="s">
        <v>16</v>
      </c>
      <c r="G7" s="14" t="s">
        <v>17</v>
      </c>
    </row>
    <row r="8" spans="1:7" x14ac:dyDescent="0.3">
      <c r="A8" s="346" t="s">
        <v>382</v>
      </c>
      <c r="B8" s="236"/>
      <c r="C8" s="300"/>
      <c r="D8" s="301"/>
      <c r="E8" s="300"/>
      <c r="F8" s="302"/>
      <c r="G8" s="301"/>
    </row>
    <row r="9" spans="1:7" x14ac:dyDescent="0.3">
      <c r="A9" s="347" t="s">
        <v>122</v>
      </c>
      <c r="B9" s="304"/>
      <c r="C9" s="305"/>
      <c r="D9" s="306"/>
      <c r="E9" s="307"/>
      <c r="F9" s="308"/>
      <c r="G9" s="305"/>
    </row>
    <row r="10" spans="1:7" ht="21.75" customHeight="1" x14ac:dyDescent="0.3">
      <c r="A10" s="472" t="s">
        <v>207</v>
      </c>
      <c r="B10" s="45" t="s">
        <v>209</v>
      </c>
      <c r="C10" s="45" t="s">
        <v>196</v>
      </c>
      <c r="D10" s="390" t="s">
        <v>211</v>
      </c>
      <c r="E10" s="350" t="s">
        <v>213</v>
      </c>
      <c r="F10" s="352">
        <v>21600</v>
      </c>
      <c r="G10" s="363" t="s">
        <v>374</v>
      </c>
    </row>
    <row r="11" spans="1:7" x14ac:dyDescent="0.3">
      <c r="A11" s="349" t="s">
        <v>123</v>
      </c>
      <c r="B11" s="19" t="s">
        <v>197</v>
      </c>
      <c r="C11" s="19" t="s">
        <v>323</v>
      </c>
      <c r="D11" s="18" t="s">
        <v>212</v>
      </c>
      <c r="E11" s="350" t="s">
        <v>391</v>
      </c>
      <c r="F11" s="351"/>
      <c r="G11" s="305" t="s">
        <v>375</v>
      </c>
    </row>
    <row r="12" spans="1:7" s="21" customFormat="1" ht="20.25" customHeight="1" x14ac:dyDescent="0.3">
      <c r="A12" s="307"/>
      <c r="B12" s="19"/>
      <c r="C12" s="361" t="s">
        <v>324</v>
      </c>
      <c r="D12" s="309"/>
      <c r="E12" s="350" t="s">
        <v>219</v>
      </c>
      <c r="F12" s="352">
        <v>1440</v>
      </c>
      <c r="G12" s="305" t="s">
        <v>376</v>
      </c>
    </row>
    <row r="13" spans="1:7" s="21" customFormat="1" x14ac:dyDescent="0.3">
      <c r="A13" s="307"/>
      <c r="B13" s="19"/>
      <c r="C13" s="305"/>
      <c r="D13" s="309"/>
      <c r="E13" s="276" t="s">
        <v>218</v>
      </c>
      <c r="F13" s="352"/>
      <c r="G13" s="305" t="s">
        <v>40</v>
      </c>
    </row>
    <row r="14" spans="1:7" s="21" customFormat="1" x14ac:dyDescent="0.3">
      <c r="A14" s="307"/>
      <c r="B14" s="311"/>
      <c r="C14" s="305"/>
      <c r="D14" s="309"/>
      <c r="E14" s="362" t="s">
        <v>214</v>
      </c>
      <c r="F14" s="352">
        <v>4800</v>
      </c>
      <c r="G14" s="305"/>
    </row>
    <row r="15" spans="1:7" s="21" customFormat="1" x14ac:dyDescent="0.3">
      <c r="A15" s="307"/>
      <c r="B15" s="311"/>
      <c r="C15" s="305"/>
      <c r="D15" s="309"/>
      <c r="E15" s="355" t="s">
        <v>392</v>
      </c>
      <c r="F15" s="356"/>
      <c r="G15" s="305"/>
    </row>
    <row r="16" spans="1:7" x14ac:dyDescent="0.3">
      <c r="A16" s="312"/>
      <c r="B16" s="19"/>
      <c r="C16" s="305"/>
      <c r="D16" s="309"/>
      <c r="E16" s="362" t="s">
        <v>215</v>
      </c>
      <c r="F16" s="357">
        <v>480</v>
      </c>
      <c r="G16" s="305"/>
    </row>
    <row r="17" spans="1:7" x14ac:dyDescent="0.3">
      <c r="A17" s="315"/>
      <c r="B17" s="19"/>
      <c r="C17" s="305"/>
      <c r="D17" s="309"/>
      <c r="E17" s="276" t="s">
        <v>220</v>
      </c>
      <c r="F17" s="356"/>
      <c r="G17" s="305"/>
    </row>
    <row r="18" spans="1:7" x14ac:dyDescent="0.3">
      <c r="A18" s="307"/>
      <c r="B18" s="19"/>
      <c r="C18" s="305"/>
      <c r="D18" s="309"/>
      <c r="E18" s="362" t="s">
        <v>216</v>
      </c>
      <c r="F18" s="352">
        <v>3200</v>
      </c>
      <c r="G18" s="305"/>
    </row>
    <row r="19" spans="1:7" x14ac:dyDescent="0.3">
      <c r="A19" s="307"/>
      <c r="B19" s="19"/>
      <c r="C19" s="305"/>
      <c r="D19" s="309"/>
      <c r="E19" s="355" t="s">
        <v>393</v>
      </c>
      <c r="F19" s="310"/>
      <c r="G19" s="305"/>
    </row>
    <row r="20" spans="1:7" x14ac:dyDescent="0.3">
      <c r="A20" s="307"/>
      <c r="B20" s="19"/>
      <c r="C20" s="305"/>
      <c r="D20" s="309"/>
      <c r="E20" s="350" t="s">
        <v>217</v>
      </c>
      <c r="F20" s="357">
        <v>320</v>
      </c>
      <c r="G20" s="305"/>
    </row>
    <row r="21" spans="1:7" x14ac:dyDescent="0.3">
      <c r="A21" s="307"/>
      <c r="B21" s="19"/>
      <c r="C21" s="305"/>
      <c r="D21" s="309"/>
      <c r="E21" s="276" t="s">
        <v>220</v>
      </c>
      <c r="F21" s="356"/>
      <c r="G21" s="305"/>
    </row>
    <row r="22" spans="1:7" x14ac:dyDescent="0.3">
      <c r="A22" s="307"/>
      <c r="B22" s="19"/>
      <c r="C22" s="305"/>
      <c r="D22" s="309"/>
      <c r="E22" s="307"/>
      <c r="F22" s="310"/>
      <c r="G22" s="305"/>
    </row>
    <row r="23" spans="1:7" x14ac:dyDescent="0.3">
      <c r="A23" s="316"/>
      <c r="B23" s="317"/>
      <c r="C23" s="318"/>
      <c r="D23" s="319"/>
      <c r="E23" s="320" t="s">
        <v>25</v>
      </c>
      <c r="F23" s="321"/>
      <c r="G23" s="318"/>
    </row>
    <row r="24" spans="1:7" x14ac:dyDescent="0.3">
      <c r="A24" s="340"/>
      <c r="B24" s="341"/>
      <c r="C24" s="149"/>
      <c r="D24" s="342"/>
      <c r="E24" s="343"/>
      <c r="F24" s="344"/>
      <c r="G24" s="345"/>
    </row>
    <row r="25" spans="1:7" x14ac:dyDescent="0.3">
      <c r="A25" s="340"/>
      <c r="B25" s="341"/>
      <c r="C25" s="149"/>
      <c r="D25" s="342"/>
      <c r="E25" s="343"/>
      <c r="F25" s="344"/>
      <c r="G25" s="345"/>
    </row>
    <row r="26" spans="1:7" x14ac:dyDescent="0.3">
      <c r="A26" s="340"/>
      <c r="B26" s="341"/>
      <c r="C26" s="149"/>
      <c r="D26" s="342"/>
      <c r="E26" s="343"/>
      <c r="F26" s="344"/>
      <c r="G26" s="345"/>
    </row>
    <row r="27" spans="1:7" x14ac:dyDescent="0.3">
      <c r="A27" s="489" t="s">
        <v>38</v>
      </c>
      <c r="B27" s="11" t="s">
        <v>1</v>
      </c>
      <c r="C27" s="11" t="s">
        <v>2</v>
      </c>
      <c r="D27" s="11" t="s">
        <v>3</v>
      </c>
      <c r="E27" s="491" t="s">
        <v>4</v>
      </c>
      <c r="F27" s="492"/>
      <c r="G27" s="489" t="s">
        <v>5</v>
      </c>
    </row>
    <row r="28" spans="1:7" x14ac:dyDescent="0.3">
      <c r="A28" s="490"/>
      <c r="B28" s="12" t="s">
        <v>6</v>
      </c>
      <c r="C28" s="12" t="s">
        <v>7</v>
      </c>
      <c r="D28" s="12" t="s">
        <v>8</v>
      </c>
      <c r="E28" s="12" t="s">
        <v>9</v>
      </c>
      <c r="F28" s="13" t="s">
        <v>10</v>
      </c>
      <c r="G28" s="490"/>
    </row>
    <row r="29" spans="1:7" x14ac:dyDescent="0.3">
      <c r="A29" s="367" t="s">
        <v>11</v>
      </c>
      <c r="B29" s="367" t="s">
        <v>12</v>
      </c>
      <c r="C29" s="367" t="s">
        <v>13</v>
      </c>
      <c r="D29" s="367" t="s">
        <v>14</v>
      </c>
      <c r="E29" s="367" t="s">
        <v>15</v>
      </c>
      <c r="F29" s="368" t="s">
        <v>16</v>
      </c>
      <c r="G29" s="367" t="s">
        <v>17</v>
      </c>
    </row>
    <row r="30" spans="1:7" s="288" customFormat="1" x14ac:dyDescent="0.3">
      <c r="A30" s="371" t="s">
        <v>208</v>
      </c>
      <c r="B30" s="354" t="s">
        <v>210</v>
      </c>
      <c r="C30" s="354" t="s">
        <v>198</v>
      </c>
      <c r="D30" s="369"/>
      <c r="E30" s="276" t="s">
        <v>199</v>
      </c>
      <c r="F30" s="359">
        <v>1160</v>
      </c>
      <c r="G30" s="369"/>
    </row>
    <row r="31" spans="1:7" s="288" customFormat="1" x14ac:dyDescent="0.3">
      <c r="A31" s="370" t="s">
        <v>200</v>
      </c>
      <c r="B31" s="467" t="s">
        <v>201</v>
      </c>
      <c r="C31" s="467" t="s">
        <v>202</v>
      </c>
      <c r="D31" s="369"/>
      <c r="E31" s="19" t="s">
        <v>203</v>
      </c>
      <c r="F31" s="359"/>
      <c r="G31" s="369"/>
    </row>
    <row r="32" spans="1:7" s="288" customFormat="1" x14ac:dyDescent="0.3">
      <c r="A32" s="371"/>
      <c r="B32" s="470"/>
      <c r="C32" s="274"/>
      <c r="D32" s="369"/>
      <c r="E32" s="19"/>
      <c r="F32" s="359"/>
      <c r="G32" s="369"/>
    </row>
    <row r="33" spans="1:7" s="288" customFormat="1" ht="21.75" customHeight="1" x14ac:dyDescent="0.3">
      <c r="A33" s="468" t="s">
        <v>221</v>
      </c>
      <c r="B33" s="388" t="s">
        <v>222</v>
      </c>
      <c r="C33" s="469"/>
      <c r="D33" s="389"/>
      <c r="E33" s="353" t="s">
        <v>204</v>
      </c>
      <c r="F33" s="473" t="s">
        <v>394</v>
      </c>
      <c r="G33" s="389"/>
    </row>
    <row r="34" spans="1:7" s="288" customFormat="1" ht="24" customHeight="1" x14ac:dyDescent="0.3">
      <c r="A34" s="471" t="s">
        <v>205</v>
      </c>
      <c r="B34" s="19" t="s">
        <v>223</v>
      </c>
      <c r="C34" s="369"/>
      <c r="D34" s="369"/>
      <c r="E34" s="276" t="s">
        <v>206</v>
      </c>
      <c r="F34" s="239"/>
      <c r="G34" s="369"/>
    </row>
    <row r="35" spans="1:7" s="288" customFormat="1" x14ac:dyDescent="0.3">
      <c r="A35" s="358"/>
      <c r="B35" s="19"/>
      <c r="C35" s="369"/>
      <c r="D35" s="369"/>
      <c r="E35" s="276" t="s">
        <v>328</v>
      </c>
      <c r="F35" s="239"/>
      <c r="G35" s="369"/>
    </row>
    <row r="36" spans="1:7" s="288" customFormat="1" x14ac:dyDescent="0.3">
      <c r="A36" s="358"/>
      <c r="B36" s="19"/>
      <c r="C36" s="369"/>
      <c r="D36" s="369"/>
      <c r="E36" s="360"/>
      <c r="F36" s="348"/>
      <c r="G36" s="369"/>
    </row>
    <row r="37" spans="1:7" s="288" customFormat="1" ht="23.25" customHeight="1" x14ac:dyDescent="0.3">
      <c r="A37" s="358" t="s">
        <v>325</v>
      </c>
      <c r="B37" s="19" t="s">
        <v>224</v>
      </c>
      <c r="C37" s="372"/>
      <c r="D37" s="372"/>
      <c r="E37" s="407" t="s">
        <v>327</v>
      </c>
      <c r="F37" s="474" t="s">
        <v>394</v>
      </c>
      <c r="G37" s="372"/>
    </row>
    <row r="38" spans="1:7" ht="21.75" customHeight="1" x14ac:dyDescent="0.3">
      <c r="A38" s="408" t="s">
        <v>326</v>
      </c>
      <c r="B38" s="369"/>
      <c r="C38" s="373"/>
      <c r="D38" s="373"/>
      <c r="E38" s="407" t="s">
        <v>329</v>
      </c>
      <c r="F38" s="374"/>
      <c r="G38" s="373"/>
    </row>
    <row r="39" spans="1:7" s="235" customFormat="1" x14ac:dyDescent="0.3">
      <c r="A39" s="326"/>
      <c r="B39" s="53"/>
      <c r="C39" s="375"/>
      <c r="D39" s="376"/>
      <c r="E39" s="375"/>
      <c r="F39" s="377"/>
      <c r="G39" s="378"/>
    </row>
    <row r="40" spans="1:7" x14ac:dyDescent="0.3">
      <c r="A40" s="313"/>
      <c r="B40" s="276"/>
      <c r="C40" s="379"/>
      <c r="D40" s="379"/>
      <c r="E40" s="379"/>
      <c r="F40" s="380"/>
      <c r="G40" s="379"/>
    </row>
    <row r="41" spans="1:7" x14ac:dyDescent="0.3">
      <c r="A41" s="381"/>
      <c r="B41" s="382"/>
      <c r="C41" s="381"/>
      <c r="D41" s="381"/>
      <c r="E41" s="383"/>
      <c r="F41" s="384"/>
      <c r="G41" s="381"/>
    </row>
    <row r="42" spans="1:7" x14ac:dyDescent="0.3">
      <c r="A42" s="381"/>
      <c r="B42" s="382"/>
      <c r="C42" s="381"/>
      <c r="D42" s="381"/>
      <c r="E42" s="383"/>
      <c r="F42" s="384"/>
      <c r="G42" s="381"/>
    </row>
    <row r="43" spans="1:7" x14ac:dyDescent="0.3">
      <c r="A43" s="364"/>
      <c r="B43" s="365"/>
      <c r="C43" s="373"/>
      <c r="D43" s="373"/>
      <c r="E43" s="366"/>
      <c r="F43" s="385"/>
      <c r="G43" s="386"/>
    </row>
    <row r="44" spans="1:7" s="235" customFormat="1" x14ac:dyDescent="0.3">
      <c r="A44" s="326"/>
      <c r="B44" s="53"/>
      <c r="C44" s="375"/>
      <c r="D44" s="376"/>
      <c r="E44" s="375"/>
      <c r="F44" s="377"/>
      <c r="G44" s="387"/>
    </row>
    <row r="45" spans="1:7" x14ac:dyDescent="0.3">
      <c r="A45" s="331"/>
      <c r="B45" s="53"/>
      <c r="C45" s="378"/>
      <c r="D45" s="378"/>
      <c r="E45" s="379"/>
      <c r="F45" s="380"/>
      <c r="G45" s="379"/>
    </row>
    <row r="46" spans="1:7" x14ac:dyDescent="0.3">
      <c r="A46" s="316"/>
      <c r="B46" s="317"/>
      <c r="C46" s="318"/>
      <c r="D46" s="319"/>
      <c r="E46" s="320" t="s">
        <v>25</v>
      </c>
      <c r="F46" s="321">
        <f>SUM(F10,F12,F14,F16,F18,F20,F30,F33,F37)</f>
        <v>33000</v>
      </c>
      <c r="G46" s="336"/>
    </row>
    <row r="47" spans="1:7" x14ac:dyDescent="0.3">
      <c r="F47" s="339"/>
    </row>
    <row r="49" spans="1:7" x14ac:dyDescent="0.3">
      <c r="A49" s="136"/>
      <c r="B49" s="136"/>
      <c r="C49" s="136"/>
      <c r="D49" s="137"/>
      <c r="E49" s="138"/>
      <c r="F49" s="139"/>
      <c r="G49" s="140"/>
    </row>
    <row r="50" spans="1:7" x14ac:dyDescent="0.3">
      <c r="A50" s="136"/>
      <c r="B50" s="137"/>
      <c r="C50" s="136"/>
      <c r="D50" s="137"/>
      <c r="E50" s="138"/>
      <c r="F50" s="141"/>
      <c r="G50" s="142"/>
    </row>
    <row r="51" spans="1:7" x14ac:dyDescent="0.3">
      <c r="A51" s="136"/>
      <c r="B51" s="136"/>
      <c r="C51" s="136"/>
      <c r="D51" s="137"/>
      <c r="E51" s="138"/>
      <c r="F51" s="141"/>
      <c r="G51" s="142"/>
    </row>
  </sheetData>
  <mergeCells count="8">
    <mergeCell ref="A27:A28"/>
    <mergeCell ref="E27:F27"/>
    <mergeCell ref="G27:G28"/>
    <mergeCell ref="A1:G1"/>
    <mergeCell ref="A2:G2"/>
    <mergeCell ref="A5:A6"/>
    <mergeCell ref="E5:F5"/>
    <mergeCell ref="G5:G6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topLeftCell="A3" zoomScaleNormal="100" workbookViewId="0">
      <selection activeCell="C14" sqref="C14"/>
    </sheetView>
  </sheetViews>
  <sheetFormatPr defaultRowHeight="18.75" x14ac:dyDescent="0.3"/>
  <cols>
    <col min="1" max="1" width="28.75" style="10" customWidth="1"/>
    <col min="2" max="2" width="22.875" style="10" customWidth="1"/>
    <col min="3" max="3" width="15.75" style="10" customWidth="1"/>
    <col min="4" max="4" width="9.125" style="10" bestFit="1" customWidth="1"/>
    <col min="5" max="5" width="25.625" style="10" customWidth="1"/>
    <col min="6" max="6" width="8.5" style="10" bestFit="1" customWidth="1"/>
    <col min="7" max="7" width="11.125" style="10" customWidth="1"/>
    <col min="8" max="16384" width="9" style="10"/>
  </cols>
  <sheetData>
    <row r="1" spans="1:7" x14ac:dyDescent="0.3">
      <c r="A1" s="488" t="s">
        <v>39</v>
      </c>
      <c r="B1" s="488"/>
      <c r="C1" s="488"/>
      <c r="D1" s="488"/>
      <c r="E1" s="488"/>
      <c r="F1" s="488"/>
      <c r="G1" s="488"/>
    </row>
    <row r="2" spans="1:7" x14ac:dyDescent="0.3">
      <c r="A2" s="488" t="s">
        <v>65</v>
      </c>
      <c r="B2" s="488"/>
      <c r="C2" s="488"/>
      <c r="D2" s="488"/>
      <c r="E2" s="488"/>
      <c r="F2" s="488"/>
      <c r="G2" s="488"/>
    </row>
    <row r="3" spans="1:7" x14ac:dyDescent="0.3">
      <c r="A3" s="486"/>
      <c r="B3" s="486"/>
      <c r="C3" s="486"/>
      <c r="D3" s="486"/>
      <c r="E3" s="486"/>
      <c r="F3" s="486"/>
      <c r="G3" s="486"/>
    </row>
    <row r="4" spans="1:7" x14ac:dyDescent="0.3">
      <c r="A4" s="499" t="s">
        <v>414</v>
      </c>
      <c r="B4" s="499"/>
      <c r="C4" s="483"/>
      <c r="D4" s="483"/>
      <c r="E4" s="483"/>
      <c r="F4" s="483"/>
      <c r="G4" s="483"/>
    </row>
    <row r="5" spans="1:7" x14ac:dyDescent="0.3">
      <c r="A5" s="489" t="s">
        <v>38</v>
      </c>
      <c r="B5" s="11" t="s">
        <v>1</v>
      </c>
      <c r="C5" s="11" t="s">
        <v>2</v>
      </c>
      <c r="D5" s="11" t="s">
        <v>3</v>
      </c>
      <c r="E5" s="491" t="s">
        <v>4</v>
      </c>
      <c r="F5" s="492"/>
      <c r="G5" s="489" t="s">
        <v>5</v>
      </c>
    </row>
    <row r="6" spans="1:7" x14ac:dyDescent="0.3">
      <c r="A6" s="490"/>
      <c r="B6" s="12" t="s">
        <v>6</v>
      </c>
      <c r="C6" s="12" t="s">
        <v>7</v>
      </c>
      <c r="D6" s="12" t="s">
        <v>8</v>
      </c>
      <c r="E6" s="12" t="s">
        <v>9</v>
      </c>
      <c r="F6" s="13" t="s">
        <v>10</v>
      </c>
      <c r="G6" s="490"/>
    </row>
    <row r="7" spans="1:7" x14ac:dyDescent="0.3">
      <c r="A7" s="367" t="s">
        <v>11</v>
      </c>
      <c r="B7" s="367" t="s">
        <v>12</v>
      </c>
      <c r="C7" s="367" t="s">
        <v>13</v>
      </c>
      <c r="D7" s="367" t="s">
        <v>14</v>
      </c>
      <c r="E7" s="367" t="s">
        <v>15</v>
      </c>
      <c r="F7" s="368" t="s">
        <v>16</v>
      </c>
      <c r="G7" s="367" t="s">
        <v>17</v>
      </c>
    </row>
    <row r="8" spans="1:7" x14ac:dyDescent="0.3">
      <c r="A8" s="346" t="s">
        <v>415</v>
      </c>
      <c r="B8" s="392"/>
      <c r="C8" s="300"/>
      <c r="D8" s="301"/>
      <c r="E8" s="391"/>
      <c r="F8" s="391"/>
      <c r="G8" s="301"/>
    </row>
    <row r="9" spans="1:7" x14ac:dyDescent="0.3">
      <c r="A9" s="438" t="s">
        <v>416</v>
      </c>
      <c r="B9" s="433" t="s">
        <v>330</v>
      </c>
      <c r="C9" s="434" t="s">
        <v>335</v>
      </c>
      <c r="D9" s="435" t="s">
        <v>336</v>
      </c>
      <c r="E9" s="433" t="s">
        <v>338</v>
      </c>
      <c r="F9" s="436">
        <v>5000</v>
      </c>
      <c r="G9" s="363" t="s">
        <v>374</v>
      </c>
    </row>
    <row r="10" spans="1:7" ht="21.75" customHeight="1" x14ac:dyDescent="0.3">
      <c r="A10" s="349"/>
      <c r="B10" s="304" t="s">
        <v>331</v>
      </c>
      <c r="C10" s="305" t="s">
        <v>40</v>
      </c>
      <c r="D10" s="390" t="s">
        <v>337</v>
      </c>
      <c r="E10" s="304" t="s">
        <v>331</v>
      </c>
      <c r="F10" s="352"/>
      <c r="G10" s="305" t="s">
        <v>375</v>
      </c>
    </row>
    <row r="11" spans="1:7" x14ac:dyDescent="0.3">
      <c r="A11" s="349"/>
      <c r="B11" s="45" t="s">
        <v>332</v>
      </c>
      <c r="C11" s="45"/>
      <c r="D11" s="18"/>
      <c r="E11" s="45" t="s">
        <v>332</v>
      </c>
      <c r="F11" s="351"/>
      <c r="G11" s="305" t="s">
        <v>376</v>
      </c>
    </row>
    <row r="12" spans="1:7" s="21" customFormat="1" ht="20.25" customHeight="1" x14ac:dyDescent="0.3">
      <c r="A12" s="307"/>
      <c r="B12" s="19" t="s">
        <v>333</v>
      </c>
      <c r="C12" s="19"/>
      <c r="D12" s="309"/>
      <c r="E12" s="19" t="s">
        <v>333</v>
      </c>
      <c r="F12" s="352"/>
      <c r="G12" s="305" t="s">
        <v>40</v>
      </c>
    </row>
    <row r="13" spans="1:7" s="21" customFormat="1" x14ac:dyDescent="0.3">
      <c r="A13" s="307"/>
      <c r="B13" s="19" t="s">
        <v>334</v>
      </c>
      <c r="C13" s="361"/>
      <c r="D13" s="309"/>
      <c r="E13" s="19" t="s">
        <v>334</v>
      </c>
      <c r="F13" s="352"/>
      <c r="G13" s="305"/>
    </row>
    <row r="14" spans="1:7" s="21" customFormat="1" x14ac:dyDescent="0.3">
      <c r="A14" s="307"/>
      <c r="B14" s="311"/>
      <c r="C14" s="305"/>
      <c r="D14" s="309"/>
      <c r="E14" s="362"/>
      <c r="F14" s="352"/>
      <c r="G14" s="305" t="s">
        <v>357</v>
      </c>
    </row>
    <row r="15" spans="1:7" s="21" customFormat="1" x14ac:dyDescent="0.3">
      <c r="A15" s="307"/>
      <c r="B15" s="311"/>
      <c r="C15" s="305"/>
      <c r="D15" s="309"/>
      <c r="E15" s="355"/>
      <c r="F15" s="356"/>
      <c r="G15" s="305"/>
    </row>
    <row r="16" spans="1:7" x14ac:dyDescent="0.3">
      <c r="A16" s="312"/>
      <c r="B16" s="19"/>
      <c r="C16" s="305"/>
      <c r="D16" s="309"/>
      <c r="E16" s="362"/>
      <c r="F16" s="357"/>
      <c r="G16" s="305"/>
    </row>
    <row r="17" spans="1:8" x14ac:dyDescent="0.3">
      <c r="A17" s="315"/>
      <c r="B17" s="19"/>
      <c r="C17" s="305"/>
      <c r="D17" s="309"/>
      <c r="E17" s="276"/>
      <c r="F17" s="356"/>
      <c r="G17" s="305"/>
    </row>
    <row r="18" spans="1:8" x14ac:dyDescent="0.3">
      <c r="A18" s="307"/>
      <c r="B18" s="19"/>
      <c r="C18" s="305"/>
      <c r="D18" s="309"/>
      <c r="E18" s="362"/>
      <c r="F18" s="352"/>
      <c r="G18" s="305"/>
    </row>
    <row r="19" spans="1:8" x14ac:dyDescent="0.3">
      <c r="A19" s="307"/>
      <c r="B19" s="19"/>
      <c r="C19" s="305"/>
      <c r="D19" s="309"/>
      <c r="E19" s="355"/>
      <c r="F19" s="310"/>
      <c r="G19" s="305"/>
    </row>
    <row r="20" spans="1:8" x14ac:dyDescent="0.3">
      <c r="A20" s="307"/>
      <c r="B20" s="19"/>
      <c r="C20" s="305"/>
      <c r="D20" s="309"/>
      <c r="E20" s="350"/>
      <c r="F20" s="357"/>
      <c r="G20" s="305"/>
    </row>
    <row r="21" spans="1:8" x14ac:dyDescent="0.3">
      <c r="A21" s="307"/>
      <c r="B21" s="19"/>
      <c r="C21" s="305"/>
      <c r="D21" s="309"/>
      <c r="E21" s="276"/>
      <c r="F21" s="356"/>
      <c r="G21" s="305"/>
    </row>
    <row r="22" spans="1:8" x14ac:dyDescent="0.3">
      <c r="A22" s="307"/>
      <c r="B22" s="19"/>
      <c r="C22" s="305"/>
      <c r="D22" s="309"/>
      <c r="E22" s="307"/>
      <c r="F22" s="310"/>
      <c r="G22" s="305"/>
    </row>
    <row r="23" spans="1:8" x14ac:dyDescent="0.3">
      <c r="A23" s="316"/>
      <c r="B23" s="317"/>
      <c r="C23" s="318"/>
      <c r="D23" s="319"/>
      <c r="E23" s="320" t="s">
        <v>25</v>
      </c>
      <c r="F23" s="321">
        <f>SUM(F9)</f>
        <v>5000</v>
      </c>
      <c r="G23" s="318"/>
    </row>
    <row r="24" spans="1:8" x14ac:dyDescent="0.3">
      <c r="A24" s="340"/>
      <c r="B24" s="341"/>
      <c r="C24" s="149"/>
      <c r="D24" s="342"/>
      <c r="E24" s="343"/>
      <c r="F24" s="344"/>
      <c r="G24" s="345"/>
    </row>
    <row r="25" spans="1:8" x14ac:dyDescent="0.3">
      <c r="A25" s="340"/>
      <c r="B25" s="341"/>
      <c r="C25" s="149"/>
      <c r="D25" s="342"/>
      <c r="E25" s="343"/>
      <c r="F25" s="344"/>
      <c r="G25" s="345"/>
      <c r="H25" s="143"/>
    </row>
    <row r="26" spans="1:8" x14ac:dyDescent="0.3">
      <c r="A26" s="136"/>
      <c r="B26" s="137"/>
      <c r="C26" s="136"/>
      <c r="D26" s="137"/>
      <c r="E26" s="138"/>
      <c r="F26" s="141"/>
      <c r="G26" s="142"/>
    </row>
    <row r="27" spans="1:8" x14ac:dyDescent="0.3">
      <c r="A27" s="136"/>
      <c r="B27" s="136"/>
      <c r="C27" s="136"/>
      <c r="D27" s="137"/>
      <c r="E27" s="138"/>
      <c r="F27" s="141"/>
      <c r="G27" s="142"/>
    </row>
  </sheetData>
  <mergeCells count="6">
    <mergeCell ref="A1:G1"/>
    <mergeCell ref="A2:G2"/>
    <mergeCell ref="A5:A6"/>
    <mergeCell ref="E5:F5"/>
    <mergeCell ref="G5:G6"/>
    <mergeCell ref="A4:B4"/>
  </mergeCells>
  <pageMargins left="0.7" right="0.7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Views>
    <sheetView topLeftCell="A19" zoomScale="80" zoomScaleNormal="80" workbookViewId="0">
      <selection activeCell="G43" sqref="G43"/>
    </sheetView>
  </sheetViews>
  <sheetFormatPr defaultRowHeight="21" x14ac:dyDescent="0.35"/>
  <cols>
    <col min="1" max="1" width="11.125" style="1" customWidth="1"/>
    <col min="2" max="2" width="70.125" style="1" customWidth="1"/>
    <col min="3" max="3" width="13.75" style="1" customWidth="1"/>
    <col min="4" max="4" width="15.75" style="1" customWidth="1"/>
    <col min="5" max="5" width="14.125" style="1" bestFit="1" customWidth="1"/>
    <col min="6" max="6" width="9" style="1"/>
    <col min="7" max="7" width="12.375" style="1" bestFit="1" customWidth="1"/>
    <col min="8" max="8" width="14.125" style="1" bestFit="1" customWidth="1"/>
    <col min="9" max="9" width="12.125" style="1" bestFit="1" customWidth="1"/>
    <col min="10" max="16384" width="9" style="1"/>
  </cols>
  <sheetData>
    <row r="1" spans="1:5" x14ac:dyDescent="0.35">
      <c r="A1" s="1" t="s">
        <v>408</v>
      </c>
    </row>
    <row r="2" spans="1:5" x14ac:dyDescent="0.35">
      <c r="A2" s="430"/>
      <c r="B2" s="431" t="s">
        <v>166</v>
      </c>
      <c r="C2" s="431" t="s">
        <v>167</v>
      </c>
      <c r="D2" s="432"/>
    </row>
    <row r="3" spans="1:5" x14ac:dyDescent="0.35">
      <c r="A3" s="2"/>
      <c r="B3" s="409" t="s">
        <v>164</v>
      </c>
      <c r="C3" s="4">
        <f>หน่วยบริการ!F22</f>
        <v>4500</v>
      </c>
      <c r="D3" s="2"/>
    </row>
    <row r="4" spans="1:5" x14ac:dyDescent="0.35">
      <c r="A4" s="2"/>
      <c r="B4" s="410" t="s">
        <v>94</v>
      </c>
      <c r="C4" s="4">
        <v>9600</v>
      </c>
      <c r="D4" s="2"/>
    </row>
    <row r="5" spans="1:5" x14ac:dyDescent="0.35">
      <c r="A5" s="2"/>
      <c r="B5" s="411" t="s">
        <v>178</v>
      </c>
      <c r="C5" s="4">
        <f>หน่วยบริการ!F71</f>
        <v>15000</v>
      </c>
      <c r="D5" s="2"/>
    </row>
    <row r="6" spans="1:5" x14ac:dyDescent="0.35">
      <c r="A6" s="2"/>
      <c r="B6" s="412" t="s">
        <v>165</v>
      </c>
      <c r="C6" s="4">
        <f>หน่วยบริการ!F115</f>
        <v>49100</v>
      </c>
      <c r="D6" s="2"/>
    </row>
    <row r="7" spans="1:5" x14ac:dyDescent="0.35">
      <c r="A7" s="2"/>
      <c r="B7" s="475" t="s">
        <v>10</v>
      </c>
      <c r="C7" s="413">
        <f>SUM(C3:C6)</f>
        <v>78200</v>
      </c>
      <c r="D7" s="2"/>
      <c r="E7" s="414"/>
    </row>
    <row r="8" spans="1:5" x14ac:dyDescent="0.35">
      <c r="C8" s="415"/>
    </row>
    <row r="9" spans="1:5" x14ac:dyDescent="0.35">
      <c r="A9" s="500" t="s">
        <v>409</v>
      </c>
      <c r="B9" s="500"/>
    </row>
    <row r="10" spans="1:5" x14ac:dyDescent="0.35">
      <c r="B10" s="1" t="s">
        <v>166</v>
      </c>
      <c r="C10" s="1" t="s">
        <v>167</v>
      </c>
    </row>
    <row r="11" spans="1:5" x14ac:dyDescent="0.35">
      <c r="A11" s="2"/>
      <c r="B11" s="3" t="s">
        <v>390</v>
      </c>
      <c r="C11" s="4">
        <v>9000</v>
      </c>
      <c r="D11" s="2"/>
    </row>
    <row r="12" spans="1:5" x14ac:dyDescent="0.35">
      <c r="A12" s="2"/>
      <c r="B12" s="5" t="s">
        <v>410</v>
      </c>
      <c r="C12" s="4">
        <v>4500</v>
      </c>
      <c r="D12" s="2"/>
    </row>
    <row r="13" spans="1:5" x14ac:dyDescent="0.35">
      <c r="A13" s="2"/>
      <c r="B13" s="6" t="s">
        <v>179</v>
      </c>
      <c r="C13" s="7">
        <v>35050</v>
      </c>
      <c r="D13" s="2"/>
    </row>
    <row r="14" spans="1:5" x14ac:dyDescent="0.35">
      <c r="A14" s="2"/>
      <c r="B14" s="2" t="s">
        <v>189</v>
      </c>
      <c r="C14" s="4">
        <v>10000</v>
      </c>
      <c r="D14" s="2"/>
    </row>
    <row r="15" spans="1:5" x14ac:dyDescent="0.35">
      <c r="A15" s="2"/>
      <c r="B15" s="2" t="s">
        <v>190</v>
      </c>
      <c r="C15" s="2">
        <v>5000</v>
      </c>
      <c r="D15" s="2"/>
    </row>
    <row r="16" spans="1:5" x14ac:dyDescent="0.35">
      <c r="A16" s="2"/>
      <c r="B16" s="475" t="s">
        <v>10</v>
      </c>
      <c r="C16" s="413">
        <f>SUM(C11:C15)</f>
        <v>63550</v>
      </c>
      <c r="D16" s="2"/>
      <c r="E16" s="414"/>
    </row>
    <row r="17" spans="1:5" x14ac:dyDescent="0.35">
      <c r="A17" s="428"/>
      <c r="B17" s="428"/>
      <c r="C17" s="429"/>
      <c r="D17" s="428"/>
      <c r="E17" s="414"/>
    </row>
    <row r="18" spans="1:5" x14ac:dyDescent="0.35">
      <c r="A18" s="428"/>
      <c r="B18" s="428"/>
      <c r="C18" s="429"/>
      <c r="D18" s="428"/>
      <c r="E18" s="414"/>
    </row>
    <row r="19" spans="1:5" x14ac:dyDescent="0.35">
      <c r="A19" s="428"/>
      <c r="B19" s="428"/>
      <c r="C19" s="429"/>
      <c r="D19" s="428"/>
      <c r="E19" s="414"/>
    </row>
    <row r="20" spans="1:5" x14ac:dyDescent="0.35">
      <c r="A20" s="428"/>
      <c r="B20" s="428"/>
      <c r="C20" s="429"/>
      <c r="D20" s="428"/>
      <c r="E20" s="414"/>
    </row>
    <row r="21" spans="1:5" x14ac:dyDescent="0.35">
      <c r="A21" s="428"/>
      <c r="B21" s="428"/>
      <c r="C21" s="429"/>
      <c r="D21" s="428"/>
      <c r="E21" s="414"/>
    </row>
    <row r="22" spans="1:5" x14ac:dyDescent="0.35">
      <c r="C22" s="415"/>
    </row>
    <row r="23" spans="1:5" x14ac:dyDescent="0.35">
      <c r="C23" s="415"/>
    </row>
    <row r="24" spans="1:5" x14ac:dyDescent="0.35">
      <c r="C24" s="415"/>
    </row>
    <row r="25" spans="1:5" x14ac:dyDescent="0.35">
      <c r="A25" s="500" t="s">
        <v>412</v>
      </c>
      <c r="B25" s="500"/>
    </row>
    <row r="26" spans="1:5" x14ac:dyDescent="0.35">
      <c r="B26" s="416"/>
    </row>
    <row r="27" spans="1:5" x14ac:dyDescent="0.35">
      <c r="B27" s="1" t="s">
        <v>166</v>
      </c>
      <c r="C27" s="1" t="s">
        <v>167</v>
      </c>
    </row>
    <row r="28" spans="1:5" x14ac:dyDescent="0.35">
      <c r="A28" s="2"/>
      <c r="B28" s="8" t="s">
        <v>377</v>
      </c>
      <c r="C28" s="4">
        <v>28000</v>
      </c>
      <c r="D28" s="2"/>
    </row>
    <row r="29" spans="1:5" x14ac:dyDescent="0.35">
      <c r="A29" s="2"/>
      <c r="B29" s="8" t="s">
        <v>387</v>
      </c>
      <c r="C29" s="4">
        <v>10000</v>
      </c>
      <c r="D29" s="2"/>
    </row>
    <row r="30" spans="1:5" x14ac:dyDescent="0.35">
      <c r="A30" s="2"/>
      <c r="B30" s="9" t="s">
        <v>378</v>
      </c>
      <c r="C30" s="4">
        <v>10000</v>
      </c>
      <c r="D30" s="2"/>
    </row>
    <row r="31" spans="1:5" x14ac:dyDescent="0.35">
      <c r="A31" s="2"/>
      <c r="B31" s="475" t="s">
        <v>10</v>
      </c>
      <c r="C31" s="413">
        <f>SUM(C28:C30)</f>
        <v>48000</v>
      </c>
      <c r="D31" s="2"/>
      <c r="E31" s="414"/>
    </row>
    <row r="32" spans="1:5" x14ac:dyDescent="0.35">
      <c r="C32" s="415"/>
    </row>
    <row r="33" spans="1:7" x14ac:dyDescent="0.35">
      <c r="A33" s="501" t="s">
        <v>413</v>
      </c>
      <c r="B33" s="501"/>
      <c r="C33" s="417"/>
    </row>
    <row r="34" spans="1:7" x14ac:dyDescent="0.35">
      <c r="A34" s="2"/>
      <c r="B34" s="2" t="s">
        <v>379</v>
      </c>
      <c r="C34" s="418">
        <v>33000</v>
      </c>
      <c r="D34" s="2"/>
    </row>
    <row r="35" spans="1:7" x14ac:dyDescent="0.35">
      <c r="A35" s="2"/>
      <c r="B35" s="475" t="s">
        <v>10</v>
      </c>
      <c r="C35" s="418">
        <v>33000</v>
      </c>
      <c r="D35" s="2"/>
      <c r="E35" s="419"/>
    </row>
    <row r="37" spans="1:7" x14ac:dyDescent="0.35">
      <c r="A37" s="478" t="s">
        <v>414</v>
      </c>
      <c r="B37" s="478"/>
      <c r="C37" s="417"/>
    </row>
    <row r="38" spans="1:7" x14ac:dyDescent="0.35">
      <c r="A38" s="2"/>
      <c r="B38" s="2" t="s">
        <v>411</v>
      </c>
      <c r="C38" s="7">
        <v>12500</v>
      </c>
      <c r="D38" s="2"/>
    </row>
    <row r="39" spans="1:7" x14ac:dyDescent="0.35">
      <c r="A39" s="2"/>
      <c r="B39" s="475" t="s">
        <v>10</v>
      </c>
      <c r="C39" s="7">
        <v>12500</v>
      </c>
      <c r="D39" s="2"/>
      <c r="E39" s="414"/>
    </row>
    <row r="41" spans="1:7" x14ac:dyDescent="0.35">
      <c r="A41" s="420"/>
      <c r="B41" s="421" t="s">
        <v>168</v>
      </c>
      <c r="C41" s="422">
        <f>C7+C16+C31+C35+C39</f>
        <v>235250</v>
      </c>
      <c r="D41" s="420"/>
      <c r="E41" s="423"/>
      <c r="G41" s="419"/>
    </row>
    <row r="42" spans="1:7" x14ac:dyDescent="0.35">
      <c r="A42" s="420"/>
      <c r="B42" s="420"/>
      <c r="C42" s="420"/>
      <c r="D42" s="420"/>
      <c r="E42" s="420"/>
      <c r="F42" s="419"/>
    </row>
    <row r="43" spans="1:7" x14ac:dyDescent="0.35">
      <c r="A43" s="420"/>
      <c r="B43" s="424" t="s">
        <v>169</v>
      </c>
      <c r="C43" s="425">
        <v>233850</v>
      </c>
      <c r="D43" s="420"/>
      <c r="E43" s="420"/>
    </row>
    <row r="44" spans="1:7" x14ac:dyDescent="0.35">
      <c r="A44" s="420"/>
      <c r="B44" s="420"/>
      <c r="C44" s="420"/>
      <c r="D44" s="420"/>
      <c r="E44" s="420"/>
    </row>
    <row r="45" spans="1:7" x14ac:dyDescent="0.35">
      <c r="A45" s="420"/>
      <c r="B45" s="426"/>
      <c r="C45" s="427"/>
      <c r="D45" s="420"/>
      <c r="E45" s="420"/>
      <c r="F45" s="420"/>
    </row>
    <row r="46" spans="1:7" x14ac:dyDescent="0.35">
      <c r="A46" s="420"/>
      <c r="B46" s="420"/>
      <c r="C46" s="420"/>
      <c r="D46" s="420"/>
      <c r="E46" s="420"/>
      <c r="F46" s="420"/>
    </row>
    <row r="47" spans="1:7" x14ac:dyDescent="0.35">
      <c r="A47" s="420"/>
      <c r="B47" s="420"/>
      <c r="C47" s="420"/>
      <c r="D47" s="420"/>
      <c r="E47" s="420"/>
      <c r="F47" s="420"/>
    </row>
  </sheetData>
  <mergeCells count="3">
    <mergeCell ref="A9:B9"/>
    <mergeCell ref="A25:B25"/>
    <mergeCell ref="A33:B33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L12"/>
  <sheetViews>
    <sheetView zoomScale="90" zoomScaleNormal="90" workbookViewId="0">
      <selection activeCell="Q10" sqref="Q10"/>
    </sheetView>
  </sheetViews>
  <sheetFormatPr defaultRowHeight="23.25" x14ac:dyDescent="0.35"/>
  <cols>
    <col min="1" max="16384" width="9" style="476"/>
  </cols>
  <sheetData>
    <row r="3" spans="2:12" x14ac:dyDescent="0.35">
      <c r="B3" s="502" t="s">
        <v>399</v>
      </c>
      <c r="C3" s="502"/>
      <c r="D3" s="502"/>
      <c r="E3" s="502"/>
      <c r="F3" s="502"/>
      <c r="G3" s="502"/>
      <c r="H3" s="502"/>
      <c r="I3" s="502"/>
      <c r="J3" s="502"/>
      <c r="K3" s="502"/>
      <c r="L3" s="502"/>
    </row>
    <row r="4" spans="2:12" x14ac:dyDescent="0.35">
      <c r="B4" s="502" t="s">
        <v>397</v>
      </c>
      <c r="C4" s="502"/>
      <c r="D4" s="502"/>
      <c r="E4" s="502"/>
      <c r="F4" s="502"/>
      <c r="G4" s="502"/>
      <c r="H4" s="502"/>
      <c r="I4" s="502"/>
      <c r="J4" s="502"/>
      <c r="K4" s="502"/>
      <c r="L4" s="502"/>
    </row>
    <row r="5" spans="2:12" x14ac:dyDescent="0.35">
      <c r="B5" s="502" t="s">
        <v>398</v>
      </c>
      <c r="C5" s="502"/>
      <c r="D5" s="502"/>
      <c r="E5" s="502"/>
      <c r="F5" s="502"/>
      <c r="G5" s="502"/>
      <c r="H5" s="502"/>
      <c r="I5" s="502"/>
      <c r="J5" s="502"/>
      <c r="K5" s="502"/>
      <c r="L5" s="502"/>
    </row>
    <row r="10" spans="2:12" ht="106.5" customHeight="1" x14ac:dyDescent="0.35"/>
    <row r="11" spans="2:12" x14ac:dyDescent="0.35">
      <c r="B11" s="502" t="s">
        <v>395</v>
      </c>
      <c r="C11" s="502"/>
      <c r="D11" s="502"/>
      <c r="E11" s="502"/>
      <c r="F11" s="502"/>
      <c r="G11" s="502"/>
      <c r="H11" s="502"/>
      <c r="I11" s="502"/>
      <c r="J11" s="502"/>
      <c r="K11" s="502"/>
      <c r="L11" s="502"/>
    </row>
    <row r="12" spans="2:12" x14ac:dyDescent="0.35">
      <c r="B12" s="502" t="s">
        <v>396</v>
      </c>
      <c r="C12" s="502"/>
      <c r="D12" s="502"/>
      <c r="E12" s="502"/>
      <c r="F12" s="502"/>
      <c r="G12" s="502"/>
      <c r="H12" s="502"/>
      <c r="I12" s="502"/>
      <c r="J12" s="502"/>
      <c r="K12" s="502"/>
      <c r="L12" s="502"/>
    </row>
  </sheetData>
  <mergeCells count="5">
    <mergeCell ref="B3:L3"/>
    <mergeCell ref="B4:L4"/>
    <mergeCell ref="B5:L5"/>
    <mergeCell ref="B11:L11"/>
    <mergeCell ref="B12:L12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7</vt:i4>
      </vt:variant>
    </vt:vector>
  </HeadingPairs>
  <TitlesOfParts>
    <vt:vector size="7" baseType="lpstr">
      <vt:lpstr>หน่วยบริการ</vt:lpstr>
      <vt:lpstr>ประชาชนและหน่วยงานอื่น</vt:lpstr>
      <vt:lpstr>ศพด.สูงอายุ  พิการ</vt:lpstr>
      <vt:lpstr>พัฒนากองทุนฯ</vt:lpstr>
      <vt:lpstr>ภัยพิบัติ</vt:lpstr>
      <vt:lpstr>สรุปงบยังไม่ปรับ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KKD Windows 7 V.3</dc:creator>
  <cp:lastModifiedBy>COM</cp:lastModifiedBy>
  <cp:lastPrinted>2015-02-04T04:15:46Z</cp:lastPrinted>
  <dcterms:created xsi:type="dcterms:W3CDTF">2014-11-28T03:53:53Z</dcterms:created>
  <dcterms:modified xsi:type="dcterms:W3CDTF">2015-08-22T07:06:15Z</dcterms:modified>
</cp:coreProperties>
</file>